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NS01FLS02.nis.local\HomefolderR\tijana.periz\Desktop\Laboratorisjki materijal\"/>
    </mc:Choice>
  </mc:AlternateContent>
  <bookViews>
    <workbookView xWindow="0" yWindow="0" windowWidth="28800" windowHeight="11700"/>
  </bookViews>
  <sheets>
    <sheet name="BID FORM" sheetId="1" r:id="rId1"/>
  </sheets>
  <definedNames>
    <definedName name="_xlnm._FilterDatabase" localSheetId="0" hidden="1">'BID FORM'!$A$6:$M$78</definedName>
    <definedName name="opcije">'BID FORM'!$A$102:$A$103</definedName>
    <definedName name="_xlnm.Print_Area" localSheetId="0">'BID FORM'!$A$1:$J$99</definedName>
    <definedName name="yes">'BID FORM'!$A$102:$A$103</definedName>
  </definedNames>
  <calcPr calcId="162913"/>
</workbook>
</file>

<file path=xl/calcChain.xml><?xml version="1.0" encoding="utf-8"?>
<calcChain xmlns="http://schemas.openxmlformats.org/spreadsheetml/2006/main">
  <c r="H7" i="1" l="1"/>
  <c r="G66" i="1" l="1"/>
  <c r="G67" i="1" s="1"/>
</calcChain>
</file>

<file path=xl/sharedStrings.xml><?xml version="1.0" encoding="utf-8"?>
<sst xmlns="http://schemas.openxmlformats.org/spreadsheetml/2006/main" count="300" uniqueCount="165">
  <si>
    <t>yes</t>
  </si>
  <si>
    <t>no
*write down explanation →</t>
  </si>
  <si>
    <t>НАЗИВ И СЕДИШТЕ ПОНУЂАЧА</t>
  </si>
  <si>
    <t>БРОЈ ПОНУДЕ</t>
  </si>
  <si>
    <t>ДАТУМ ПОНУДЕ</t>
  </si>
  <si>
    <t>Р.бр.</t>
  </si>
  <si>
    <t>Kоличина</t>
  </si>
  <si>
    <t>Jeдинична цена без ПДВ-а (у РСД)</t>
  </si>
  <si>
    <t>Укупна цена без ПДВ-а (у РСД)</t>
  </si>
  <si>
    <t>Јединица мере</t>
  </si>
  <si>
    <t>Рок испоруке Робе (у календарским данима):</t>
  </si>
  <si>
    <t>Рок завршетка Пратећих услуга (у календарским данима):</t>
  </si>
  <si>
    <t>Гарантни рок за испоручену Робу:</t>
  </si>
  <si>
    <t>Гарантни рок за извршене Пратеће услуге:</t>
  </si>
  <si>
    <t>Сагласни смо са нацртима Уговорних докумената који су саставни део тендерске документације (ДА/ НЕ):
Уколико је одговор НЕ, обавезно доставити ревидиран драфт Уговора са обележеним изменама.</t>
  </si>
  <si>
    <t>Земља порекла Робе:</t>
  </si>
  <si>
    <r>
      <t>РОК ВАЖНОСТИ ПОНУДЕ (у календарским данима):
*</t>
    </r>
    <r>
      <rPr>
        <i/>
        <sz val="10"/>
        <color theme="1"/>
        <rFont val="Arial"/>
        <family val="2"/>
        <charset val="238"/>
      </rPr>
      <t>Минимум 120 календарских дана од крајњег рока за доставу понуда</t>
    </r>
  </si>
  <si>
    <t>Име и презиме одговорног лица (потписник Уговора):</t>
  </si>
  <si>
    <t>Име и презиме контакт особе:</t>
  </si>
  <si>
    <t>Број телефона:</t>
  </si>
  <si>
    <t>E-mail адреса:</t>
  </si>
  <si>
    <t>ПИБ:</t>
  </si>
  <si>
    <t>Матични број:</t>
  </si>
  <si>
    <t>Попуњава понуђач</t>
  </si>
  <si>
    <t>a) Овим путем потврђујемо да смо у потпуности сагледали обим посла и да је све захтевано тендерском документацијом садржано у укупној цени.</t>
  </si>
  <si>
    <t xml:space="preserve">     - ДА</t>
  </si>
  <si>
    <t xml:space="preserve">     - НЕ (уколико НЕ, напишите образложење)</t>
  </si>
  <si>
    <t>УКУПНА ВРЕДНОСТ БЕЗ ПДВ-А (у РСД):</t>
  </si>
  <si>
    <t>УКУПНА ВРЕДНОСТ СА ПДВ-ОМ (у РСД):</t>
  </si>
  <si>
    <t>b) Овим путем потврђујемо да рок испоруке Робе почиње да тече од датума пријема Писма о намерама:</t>
  </si>
  <si>
    <t xml:space="preserve">     - Не (уколико НЕ, напишите образложење)</t>
  </si>
  <si>
    <t>Потпис:</t>
  </si>
  <si>
    <t>Датум:</t>
  </si>
  <si>
    <t>Печат понуђача:</t>
  </si>
  <si>
    <t>Напомена:</t>
  </si>
  <si>
    <t>Произвођач:</t>
  </si>
  <si>
    <t>Образац понуде</t>
  </si>
  <si>
    <t>Опис Робе и Пратећих услуга (Роба и Пратеће услуге треба да буде/у у складу са Техничким задатком)</t>
  </si>
  <si>
    <t>Услови плаћања (захтевани услови су __ дана након квантитативног и квалитативног пријема Робе/потписивања Записника о извршеној услузи)</t>
  </si>
  <si>
    <t>Performance Bond у износу од 10% од укупне уговорене вредности/вредности обавезујућих количина/порудџбине:</t>
  </si>
  <si>
    <t>Паритет испоруке (захтевани паритет је Франко складиште Купца_________________________):</t>
  </si>
  <si>
    <t>KOM</t>
  </si>
  <si>
    <t>ТЕХНИЧКО ЛИЦЕ</t>
  </si>
  <si>
    <r>
      <t xml:space="preserve">Опис понуђеног материјала
</t>
    </r>
    <r>
      <rPr>
        <b/>
        <sz val="11"/>
        <color rgb="FFFF0000"/>
        <rFont val="Arial"/>
        <family val="2"/>
        <charset val="238"/>
      </rPr>
      <t>(Попуњава Понуђач)</t>
    </r>
  </si>
  <si>
    <t>8131051</t>
  </si>
  <si>
    <t>REAGENS TUBE ZA HPK 2420722</t>
  </si>
  <si>
    <t>8131052</t>
  </si>
  <si>
    <t>REAGENS TUBE ZA HPK 2420721 25 KIVETA</t>
  </si>
  <si>
    <t>8131053</t>
  </si>
  <si>
    <t>KIVETA REAG TUBE ZA HPK/BPK 2420720 25</t>
  </si>
  <si>
    <t>8169522</t>
  </si>
  <si>
    <t>KALIJUM HLORID RAST.3MOL/L ZA EL. 250ML</t>
  </si>
  <si>
    <t>8169698</t>
  </si>
  <si>
    <t>RASTVOR REFER.ZA ODR.ELEK.PROVODLJIVOSTI</t>
  </si>
  <si>
    <t>8171717</t>
  </si>
  <si>
    <t>PUFER PH4 RASTVOR 100ML</t>
  </si>
  <si>
    <t>8171718</t>
  </si>
  <si>
    <t>PUFER PH7 RASTVOR 100ML</t>
  </si>
  <si>
    <t>8176691</t>
  </si>
  <si>
    <t>SREBRO NITRAT 0,1N TITRISOL 1/100ML</t>
  </si>
  <si>
    <t>8177798</t>
  </si>
  <si>
    <t>BENZIN SPECIJALNI 80/120</t>
  </si>
  <si>
    <t>8189929</t>
  </si>
  <si>
    <t>RASTVOR PUFERSKI PH10-TITRISOL</t>
  </si>
  <si>
    <t>8189942</t>
  </si>
  <si>
    <t>KIVETA KONUSNA CENTRIF.HETTICH 203MM</t>
  </si>
  <si>
    <t>8192613</t>
  </si>
  <si>
    <t>ACETON P.A.L</t>
  </si>
  <si>
    <t>8192649</t>
  </si>
  <si>
    <t>METIL ALKOHOL ANHIDROVANI L</t>
  </si>
  <si>
    <t>8192650</t>
  </si>
  <si>
    <t>TEST ZA SR BAKTERIJE</t>
  </si>
  <si>
    <t>8117404</t>
  </si>
  <si>
    <t>VRECA ZA UZORKE 1100X550 PVC</t>
  </si>
  <si>
    <t>8171796</t>
  </si>
  <si>
    <t>CASA LABORATORIJSKA 250ML PVC</t>
  </si>
  <si>
    <t>8190011</t>
  </si>
  <si>
    <t>STAPIC I MAGNET ZA MAG.MESALICU</t>
  </si>
  <si>
    <t>6238701</t>
  </si>
  <si>
    <t>MENZURA PLASTICNA 50ML</t>
  </si>
  <si>
    <t>8117907</t>
  </si>
  <si>
    <t>ETIL ALKOHOL 96% 1LIT</t>
  </si>
  <si>
    <t>8167384</t>
  </si>
  <si>
    <t>ETANOL ETIL ALKOHOL 96%</t>
  </si>
  <si>
    <t>8171869</t>
  </si>
  <si>
    <t>EKSIKATOR 250MM</t>
  </si>
  <si>
    <t>L</t>
  </si>
  <si>
    <t>PAK</t>
  </si>
  <si>
    <t>Гордана Милојевић</t>
  </si>
  <si>
    <t>Милица Врањин</t>
  </si>
  <si>
    <t>Бошко Обрадов</t>
  </si>
  <si>
    <t>Бранислав Стојановић</t>
  </si>
  <si>
    <t>Данијела Марков</t>
  </si>
  <si>
    <t>1000029026 Лабораторијски материјал</t>
  </si>
  <si>
    <t>6125842</t>
  </si>
  <si>
    <t>KUPATILO VODENO TERMOSTATIRAJUCE</t>
  </si>
  <si>
    <t>6156352</t>
  </si>
  <si>
    <t>CILINDAR ZA APARAT OPTIDIST 100ML</t>
  </si>
  <si>
    <t>6160126</t>
  </si>
  <si>
    <t>ELEKTRODA ZA PH METAR</t>
  </si>
  <si>
    <t>6181350</t>
  </si>
  <si>
    <t>ELEKTRODA A162 2M-DIN-ID</t>
  </si>
  <si>
    <t>6188244</t>
  </si>
  <si>
    <t>ELEKTRODA KONDUKTOMETRIJSKA AD 76309</t>
  </si>
  <si>
    <t>6197802</t>
  </si>
  <si>
    <t>ELEKTRODA PH KOMBINOVANA</t>
  </si>
  <si>
    <t>6235292</t>
  </si>
  <si>
    <t>ULOZAK ZA DRZAC KIVETA CENTRIFUGE SETA</t>
  </si>
  <si>
    <t>7023902</t>
  </si>
  <si>
    <t>DISPENZOR ANALOGNI 10-100ML</t>
  </si>
  <si>
    <t>8101192</t>
  </si>
  <si>
    <t>ELEKTRODA DUPLA PT ZA KF 6.0338.100</t>
  </si>
  <si>
    <t>8118476</t>
  </si>
  <si>
    <t>PAPIR FILTER FI150MM 1/100</t>
  </si>
  <si>
    <t>8126602</t>
  </si>
  <si>
    <t>PAPIR FILTER KVALIT.ZA BRZU FILTRACIJU</t>
  </si>
  <si>
    <t>8127562</t>
  </si>
  <si>
    <t>KALIJUM HROMAT PA</t>
  </si>
  <si>
    <t>8142431</t>
  </si>
  <si>
    <t>KISELINA LIMUNSKA</t>
  </si>
  <si>
    <t>8171755</t>
  </si>
  <si>
    <t>BIRETA AUTOMATSKA PO PELETU 50ML TAMNA</t>
  </si>
  <si>
    <t>8176111</t>
  </si>
  <si>
    <t>PIPETA PO PASTERU 3ML PLASTICNA</t>
  </si>
  <si>
    <t>8176197</t>
  </si>
  <si>
    <t>PUFER PH10 500ML</t>
  </si>
  <si>
    <t>8179534</t>
  </si>
  <si>
    <t>SREDSTVO ZA PRANJE LAB. POSUDJA 1LIT</t>
  </si>
  <si>
    <t>8181846</t>
  </si>
  <si>
    <t>PLOCICA BAKARNA ZA KOROZIJU TNG-A</t>
  </si>
  <si>
    <t>8190326</t>
  </si>
  <si>
    <t>TIKVICA ZA DESTILACIJU OPTIDIS 125ML</t>
  </si>
  <si>
    <t>8192597</t>
  </si>
  <si>
    <t>INDIKATOR TASHIRO U ETANOLU ML</t>
  </si>
  <si>
    <t>8192603</t>
  </si>
  <si>
    <t>KALIJUM HIDROKSID U ETANOLU 0,1N L</t>
  </si>
  <si>
    <t>8192609</t>
  </si>
  <si>
    <t>FILTER PAPIR BELA TRAKA 150MM</t>
  </si>
  <si>
    <t>8192644</t>
  </si>
  <si>
    <t>KISELINA HLOROVODONICNA TITRIVAL 0,1N L</t>
  </si>
  <si>
    <t>8193764</t>
  </si>
  <si>
    <t>AREOMETAR 0,700-0,750 G/CM3 ASTM</t>
  </si>
  <si>
    <t>8195207</t>
  </si>
  <si>
    <t>RASTVOR ELEKTROLITA ZA ELEKTRODU</t>
  </si>
  <si>
    <t>8197733</t>
  </si>
  <si>
    <t>INDIKATOR ERIOHROM CRNO T 100G 858390</t>
  </si>
  <si>
    <t>8101614</t>
  </si>
  <si>
    <t>AREOMETAR 0,850-0,900G/ML</t>
  </si>
  <si>
    <t>8102810</t>
  </si>
  <si>
    <t>KISELINA HLOROVODONICNA TITRIVAL 2N L</t>
  </si>
  <si>
    <t>8168614</t>
  </si>
  <si>
    <t>AREOMETAR 0,750-0800 ASTM 84H P.M.</t>
  </si>
  <si>
    <t>8189784</t>
  </si>
  <si>
    <t>AREOMETAR 0,950-1,000G/ML</t>
  </si>
  <si>
    <t>8197292</t>
  </si>
  <si>
    <t>SO ZA PUTEVE</t>
  </si>
  <si>
    <t>8168683</t>
  </si>
  <si>
    <t>KANTICA ZA UZIMANJE UZORAKA LAKIH DERIV.</t>
  </si>
  <si>
    <t>8172130</t>
  </si>
  <si>
    <t>PIPETA KLIPNA 50ML</t>
  </si>
  <si>
    <t>8135014</t>
  </si>
  <si>
    <t>KREC HIDRATANTNI</t>
  </si>
  <si>
    <t>G</t>
  </si>
  <si>
    <t>KG</t>
  </si>
  <si>
    <t>ML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</si>
</sst>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1">
    <font>
      <sz val="11"/>
      <color theme="1"/>
      <name val="Calibri"/>
      <family val="2"/>
      <scheme val="minor"/>
    </font>
    <font>
      <sz val="11"/>
      <color rgb="FF292929"/>
      <name val="Calibri"/>
      <family val="2"/>
      <scheme val="minor"/>
    </font>
    <font>
      <sz val="10"/>
      <name val="Arial"/>
      <family val="2"/>
      <charset val="238"/>
    </font>
    <font>
      <sz val="10"/>
      <name val="Helv"/>
      <charset val="204"/>
    </font>
    <font>
      <sz val="11"/>
      <color theme="0"/>
      <name val="Calibri"/>
      <family val="2"/>
      <scheme val="minor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rgb="FF292929"/>
      <name val="Arial"/>
      <family val="2"/>
      <charset val="238"/>
    </font>
    <font>
      <b/>
      <sz val="12"/>
      <color theme="1"/>
      <name val="Arial"/>
      <family val="2"/>
      <charset val="238"/>
    </font>
    <font>
      <b/>
      <sz val="10"/>
      <color theme="1"/>
      <name val="Arial"/>
      <family val="2"/>
      <charset val="238"/>
    </font>
    <font>
      <b/>
      <u/>
      <sz val="11"/>
      <color theme="1"/>
      <name val="Arial"/>
      <family val="2"/>
      <charset val="238"/>
    </font>
    <font>
      <sz val="10"/>
      <color rgb="FF00B050"/>
      <name val="Arial"/>
      <family val="2"/>
      <charset val="238"/>
    </font>
    <font>
      <sz val="11"/>
      <color rgb="FFFF0000"/>
      <name val="Arial"/>
      <family val="2"/>
      <charset val="238"/>
    </font>
    <font>
      <i/>
      <sz val="10"/>
      <color rgb="FF292929"/>
      <name val="Arial"/>
      <family val="2"/>
      <charset val="238"/>
    </font>
    <font>
      <i/>
      <sz val="10"/>
      <color theme="1"/>
      <name val="Arial"/>
      <family val="2"/>
      <charset val="238"/>
    </font>
    <font>
      <b/>
      <sz val="11"/>
      <name val="Arial"/>
      <family val="2"/>
      <charset val="238"/>
    </font>
    <font>
      <b/>
      <i/>
      <sz val="12"/>
      <color theme="1"/>
      <name val="Arial"/>
      <family val="2"/>
      <charset val="238"/>
    </font>
    <font>
      <i/>
      <sz val="11"/>
      <name val="Arial"/>
      <family val="2"/>
      <charset val="238"/>
    </font>
    <font>
      <sz val="11"/>
      <name val="Arial"/>
      <family val="2"/>
      <charset val="238"/>
    </font>
    <font>
      <b/>
      <sz val="11"/>
      <color rgb="FFFF000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2" fillId="0" borderId="0"/>
    <xf numFmtId="0" fontId="3" fillId="0" borderId="0"/>
  </cellStyleXfs>
  <cellXfs count="81">
    <xf numFmtId="0" fontId="0" fillId="0" borderId="0" xfId="0"/>
    <xf numFmtId="0" fontId="13" fillId="2" borderId="0" xfId="0" applyFont="1" applyFill="1" applyBorder="1" applyAlignment="1" applyProtection="1">
      <alignment horizontal="left" vertical="center" wrapText="1"/>
    </xf>
    <xf numFmtId="0" fontId="0" fillId="0" borderId="0" xfId="0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/>
    </xf>
    <xf numFmtId="0" fontId="4" fillId="0" borderId="0" xfId="0" applyFont="1" applyAlignment="1" applyProtection="1">
      <alignment vertical="center" wrapText="1"/>
    </xf>
    <xf numFmtId="0" fontId="7" fillId="2" borderId="3" xfId="0" applyFont="1" applyFill="1" applyBorder="1" applyAlignment="1" applyProtection="1">
      <alignment vertical="center"/>
      <protection locked="0"/>
    </xf>
    <xf numFmtId="0" fontId="11" fillId="2" borderId="9" xfId="0" applyFont="1" applyFill="1" applyBorder="1" applyAlignment="1" applyProtection="1">
      <alignment vertical="center"/>
      <protection locked="0"/>
    </xf>
    <xf numFmtId="0" fontId="5" fillId="2" borderId="10" xfId="0" applyFont="1" applyFill="1" applyBorder="1" applyAlignment="1" applyProtection="1">
      <alignment vertical="center"/>
    </xf>
    <xf numFmtId="0" fontId="5" fillId="2" borderId="11" xfId="0" applyFont="1" applyFill="1" applyBorder="1" applyAlignment="1" applyProtection="1">
      <alignment vertical="center"/>
    </xf>
    <xf numFmtId="0" fontId="5" fillId="2" borderId="0" xfId="0" applyFont="1" applyFill="1" applyBorder="1" applyAlignment="1" applyProtection="1">
      <alignment vertical="center"/>
    </xf>
    <xf numFmtId="0" fontId="5" fillId="2" borderId="4" xfId="0" applyFont="1" applyFill="1" applyBorder="1" applyAlignment="1" applyProtection="1">
      <alignment vertical="center"/>
    </xf>
    <xf numFmtId="0" fontId="5" fillId="2" borderId="9" xfId="0" applyFont="1" applyFill="1" applyBorder="1" applyAlignment="1">
      <alignment vertical="center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7" fillId="2" borderId="9" xfId="0" applyFont="1" applyFill="1" applyBorder="1" applyAlignment="1" applyProtection="1">
      <alignment vertical="center"/>
      <protection locked="0"/>
    </xf>
    <xf numFmtId="14" fontId="7" fillId="2" borderId="0" xfId="0" applyNumberFormat="1" applyFont="1" applyFill="1" applyBorder="1" applyAlignment="1" applyProtection="1">
      <alignment vertical="center"/>
      <protection locked="0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0" fontId="5" fillId="2" borderId="0" xfId="0" applyFont="1" applyFill="1" applyBorder="1" applyAlignment="1">
      <alignment vertical="center"/>
    </xf>
    <xf numFmtId="0" fontId="7" fillId="2" borderId="0" xfId="0" applyFont="1" applyFill="1" applyBorder="1" applyAlignment="1" applyProtection="1">
      <alignment vertical="center"/>
      <protection locked="0"/>
    </xf>
    <xf numFmtId="0" fontId="11" fillId="2" borderId="0" xfId="0" applyFont="1" applyFill="1" applyBorder="1" applyAlignment="1" applyProtection="1">
      <alignment vertical="center"/>
      <protection locked="0"/>
    </xf>
    <xf numFmtId="0" fontId="7" fillId="2" borderId="4" xfId="0" applyFont="1" applyFill="1" applyBorder="1" applyAlignment="1" applyProtection="1">
      <alignment horizontal="left" vertical="center"/>
      <protection locked="0"/>
    </xf>
    <xf numFmtId="4" fontId="8" fillId="0" borderId="1" xfId="0" applyNumberFormat="1" applyFont="1" applyBorder="1" applyAlignment="1" applyProtection="1">
      <alignment horizontal="center" vertical="center" wrapText="1"/>
      <protection locked="0"/>
    </xf>
    <xf numFmtId="4" fontId="8" fillId="2" borderId="1" xfId="0" applyNumberFormat="1" applyFont="1" applyFill="1" applyBorder="1" applyAlignment="1" applyProtection="1">
      <alignment horizontal="center" vertical="center" wrapText="1"/>
    </xf>
    <xf numFmtId="0" fontId="9" fillId="2" borderId="2" xfId="0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/>
    </xf>
    <xf numFmtId="0" fontId="19" fillId="2" borderId="2" xfId="0" applyFont="1" applyFill="1" applyBorder="1" applyAlignment="1" applyProtection="1">
      <alignment horizontal="center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49" fontId="14" fillId="0" borderId="0" xfId="0" applyNumberFormat="1" applyFont="1" applyBorder="1" applyAlignment="1" applyProtection="1">
      <alignment horizontal="center" vertical="center"/>
      <protection locked="0"/>
    </xf>
    <xf numFmtId="0" fontId="7" fillId="3" borderId="0" xfId="0" applyFont="1" applyFill="1" applyBorder="1" applyAlignment="1" applyProtection="1">
      <alignment horizontal="center" vertical="center"/>
    </xf>
    <xf numFmtId="0" fontId="19" fillId="3" borderId="0" xfId="0" applyFont="1" applyFill="1" applyBorder="1" applyAlignment="1" applyProtection="1">
      <alignment horizontal="center" vertical="center"/>
    </xf>
    <xf numFmtId="4" fontId="8" fillId="3" borderId="2" xfId="0" applyNumberFormat="1" applyFont="1" applyFill="1" applyBorder="1" applyAlignment="1" applyProtection="1">
      <alignment horizontal="center" vertical="center" wrapText="1"/>
    </xf>
    <xf numFmtId="0" fontId="12" fillId="3" borderId="0" xfId="0" applyFont="1" applyFill="1" applyBorder="1" applyAlignment="1" applyProtection="1">
      <alignment horizontal="left" vertical="center" wrapText="1"/>
    </xf>
    <xf numFmtId="3" fontId="19" fillId="2" borderId="2" xfId="0" applyNumberFormat="1" applyFont="1" applyFill="1" applyBorder="1" applyAlignment="1" applyProtection="1">
      <alignment horizontal="center" vertical="center" wrapText="1"/>
    </xf>
    <xf numFmtId="49" fontId="14" fillId="0" borderId="2" xfId="0" applyNumberFormat="1" applyFont="1" applyBorder="1" applyAlignment="1" applyProtection="1">
      <alignment horizontal="center" vertical="center"/>
      <protection locked="0"/>
    </xf>
    <xf numFmtId="0" fontId="7" fillId="2" borderId="1" xfId="0" applyFont="1" applyFill="1" applyBorder="1" applyAlignment="1" applyProtection="1">
      <alignment horizontal="left" vertical="center"/>
      <protection locked="0"/>
    </xf>
    <xf numFmtId="0" fontId="7" fillId="2" borderId="12" xfId="0" applyFont="1" applyFill="1" applyBorder="1" applyAlignment="1" applyProtection="1">
      <alignment horizontal="left" vertical="center"/>
      <protection locked="0"/>
    </xf>
    <xf numFmtId="0" fontId="16" fillId="2" borderId="3" xfId="0" applyFont="1" applyFill="1" applyBorder="1" applyAlignment="1" applyProtection="1">
      <alignment horizontal="left" wrapText="1"/>
    </xf>
    <xf numFmtId="49" fontId="5" fillId="2" borderId="9" xfId="0" applyNumberFormat="1" applyFont="1" applyFill="1" applyBorder="1" applyAlignment="1" applyProtection="1">
      <alignment horizontal="left" vertical="center" wrapText="1"/>
    </xf>
    <xf numFmtId="49" fontId="5" fillId="2" borderId="0" xfId="0" applyNumberFormat="1" applyFont="1" applyFill="1" applyBorder="1" applyAlignment="1" applyProtection="1">
      <alignment horizontal="left" vertical="center" wrapText="1"/>
    </xf>
    <xf numFmtId="49" fontId="5" fillId="2" borderId="11" xfId="0" applyNumberFormat="1" applyFont="1" applyFill="1" applyBorder="1" applyAlignment="1" applyProtection="1">
      <alignment horizontal="left" vertical="center" wrapText="1"/>
    </xf>
    <xf numFmtId="0" fontId="13" fillId="2" borderId="11" xfId="0" applyFont="1" applyFill="1" applyBorder="1" applyAlignment="1" applyProtection="1">
      <alignment horizontal="center" vertical="center" wrapText="1"/>
    </xf>
    <xf numFmtId="0" fontId="13" fillId="2" borderId="3" xfId="0" applyFont="1" applyFill="1" applyBorder="1" applyAlignment="1" applyProtection="1">
      <alignment horizontal="center" vertical="center" wrapText="1"/>
    </xf>
    <xf numFmtId="0" fontId="10" fillId="2" borderId="6" xfId="0" applyFont="1" applyFill="1" applyBorder="1" applyAlignment="1" applyProtection="1">
      <alignment horizontal="center" vertical="center" wrapText="1"/>
    </xf>
    <xf numFmtId="0" fontId="10" fillId="2" borderId="7" xfId="0" applyFont="1" applyFill="1" applyBorder="1" applyAlignment="1" applyProtection="1">
      <alignment horizontal="center" vertical="center" wrapText="1"/>
    </xf>
    <xf numFmtId="0" fontId="10" fillId="2" borderId="8" xfId="0" applyFont="1" applyFill="1" applyBorder="1" applyAlignment="1" applyProtection="1">
      <alignment horizontal="center" vertical="center" wrapText="1"/>
    </xf>
    <xf numFmtId="0" fontId="7" fillId="2" borderId="3" xfId="0" applyFont="1" applyFill="1" applyBorder="1" applyAlignment="1" applyProtection="1">
      <alignment horizontal="left" vertical="center" wrapText="1"/>
    </xf>
    <xf numFmtId="49" fontId="5" fillId="0" borderId="2" xfId="0" applyNumberFormat="1" applyFont="1" applyFill="1" applyBorder="1" applyAlignment="1" applyProtection="1">
      <alignment horizontal="center" vertical="center" wrapText="1"/>
    </xf>
    <xf numFmtId="0" fontId="7" fillId="2" borderId="5" xfId="0" applyFont="1" applyFill="1" applyBorder="1" applyAlignment="1" applyProtection="1">
      <alignment horizontal="center" vertical="center"/>
    </xf>
    <xf numFmtId="0" fontId="18" fillId="2" borderId="1" xfId="0" applyFont="1" applyFill="1" applyBorder="1" applyAlignment="1" applyProtection="1">
      <alignment horizontal="center" vertical="center" wrapText="1"/>
    </xf>
    <xf numFmtId="0" fontId="18" fillId="2" borderId="1" xfId="0" applyFont="1" applyFill="1" applyBorder="1" applyAlignment="1" applyProtection="1">
      <alignment horizontal="center" vertical="center"/>
    </xf>
    <xf numFmtId="0" fontId="19" fillId="2" borderId="1" xfId="0" applyFont="1" applyFill="1" applyBorder="1" applyAlignment="1" applyProtection="1">
      <alignment horizontal="center" vertical="center"/>
    </xf>
    <xf numFmtId="0" fontId="17" fillId="2" borderId="1" xfId="0" applyFont="1" applyFill="1" applyBorder="1" applyAlignment="1" applyProtection="1">
      <alignment horizontal="left" vertical="center"/>
    </xf>
    <xf numFmtId="0" fontId="9" fillId="2" borderId="1" xfId="0" applyFont="1" applyFill="1" applyBorder="1" applyAlignment="1" applyProtection="1">
      <alignment horizontal="left" vertical="center"/>
    </xf>
    <xf numFmtId="0" fontId="9" fillId="2" borderId="2" xfId="0" applyFont="1" applyFill="1" applyBorder="1" applyAlignment="1" applyProtection="1">
      <alignment horizontal="left" vertical="center"/>
    </xf>
    <xf numFmtId="0" fontId="7" fillId="2" borderId="2" xfId="0" applyFont="1" applyFill="1" applyBorder="1" applyAlignment="1" applyProtection="1">
      <alignment horizontal="center" vertical="center" wrapText="1"/>
    </xf>
    <xf numFmtId="0" fontId="7" fillId="2" borderId="16" xfId="0" applyFont="1" applyFill="1" applyBorder="1" applyAlignment="1" applyProtection="1">
      <alignment horizontal="center" vertical="center"/>
    </xf>
    <xf numFmtId="0" fontId="7" fillId="2" borderId="10" xfId="0" applyFont="1" applyFill="1" applyBorder="1" applyAlignment="1" applyProtection="1">
      <alignment horizontal="center" vertical="center"/>
    </xf>
    <xf numFmtId="0" fontId="7" fillId="2" borderId="1" xfId="0" applyFont="1" applyFill="1" applyBorder="1" applyAlignment="1" applyProtection="1">
      <alignment horizontal="center" vertical="center"/>
    </xf>
    <xf numFmtId="0" fontId="17" fillId="2" borderId="2" xfId="0" applyFont="1" applyFill="1" applyBorder="1" applyAlignment="1" applyProtection="1">
      <alignment horizontal="right" vertical="center" wrapText="1"/>
    </xf>
    <xf numFmtId="4" fontId="8" fillId="2" borderId="14" xfId="0" applyNumberFormat="1" applyFont="1" applyFill="1" applyBorder="1" applyAlignment="1" applyProtection="1">
      <alignment horizontal="center" vertical="center" wrapText="1"/>
    </xf>
    <xf numFmtId="4" fontId="8" fillId="2" borderId="2" xfId="0" applyNumberFormat="1" applyFont="1" applyFill="1" applyBorder="1" applyAlignment="1" applyProtection="1">
      <alignment horizontal="center" vertical="center" wrapText="1"/>
    </xf>
    <xf numFmtId="0" fontId="7" fillId="2" borderId="18" xfId="0" applyFont="1" applyFill="1" applyBorder="1" applyAlignment="1" applyProtection="1">
      <alignment horizontal="center" vertical="center"/>
    </xf>
    <xf numFmtId="0" fontId="7" fillId="2" borderId="8" xfId="0" applyFont="1" applyFill="1" applyBorder="1" applyAlignment="1" applyProtection="1">
      <alignment horizontal="center" vertical="center"/>
    </xf>
    <xf numFmtId="49" fontId="14" fillId="0" borderId="5" xfId="0" applyNumberFormat="1" applyFont="1" applyBorder="1" applyAlignment="1" applyProtection="1">
      <alignment horizontal="center" vertical="center"/>
      <protection locked="0"/>
    </xf>
    <xf numFmtId="0" fontId="17" fillId="2" borderId="13" xfId="0" applyFont="1" applyFill="1" applyBorder="1" applyAlignment="1" applyProtection="1">
      <alignment horizontal="right" vertical="center" wrapText="1"/>
    </xf>
    <xf numFmtId="0" fontId="17" fillId="2" borderId="15" xfId="0" applyFont="1" applyFill="1" applyBorder="1" applyAlignment="1" applyProtection="1">
      <alignment horizontal="right" vertical="center" wrapText="1"/>
    </xf>
    <xf numFmtId="0" fontId="17" fillId="2" borderId="14" xfId="0" applyFont="1" applyFill="1" applyBorder="1" applyAlignment="1" applyProtection="1">
      <alignment horizontal="right" vertical="center" wrapText="1"/>
    </xf>
    <xf numFmtId="0" fontId="16" fillId="2" borderId="2" xfId="0" applyFont="1" applyFill="1" applyBorder="1" applyAlignment="1" applyProtection="1">
      <alignment horizontal="center" vertical="center" wrapText="1"/>
    </xf>
    <xf numFmtId="0" fontId="6" fillId="2" borderId="2" xfId="0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 applyProtection="1">
      <alignment horizontal="left" vertical="center" wrapText="1"/>
    </xf>
    <xf numFmtId="0" fontId="2" fillId="2" borderId="14" xfId="0" applyFont="1" applyFill="1" applyBorder="1" applyAlignment="1" applyProtection="1">
      <alignment horizontal="left" vertical="center" wrapText="1"/>
    </xf>
    <xf numFmtId="0" fontId="2" fillId="2" borderId="2" xfId="0" applyFont="1" applyFill="1" applyBorder="1" applyAlignment="1" applyProtection="1">
      <alignment horizontal="left" vertical="center" wrapText="1"/>
    </xf>
    <xf numFmtId="49" fontId="14" fillId="0" borderId="9" xfId="0" applyNumberFormat="1" applyFont="1" applyBorder="1" applyAlignment="1" applyProtection="1">
      <alignment horizontal="center" vertical="center"/>
      <protection locked="0"/>
    </xf>
    <xf numFmtId="49" fontId="14" fillId="0" borderId="12" xfId="0" applyNumberFormat="1" applyFont="1" applyBorder="1" applyAlignment="1" applyProtection="1">
      <alignment horizontal="center" vertical="center"/>
      <protection locked="0"/>
    </xf>
    <xf numFmtId="0" fontId="12" fillId="2" borderId="6" xfId="0" applyFont="1" applyFill="1" applyBorder="1" applyAlignment="1" applyProtection="1">
      <alignment horizontal="left" vertical="center" wrapText="1"/>
    </xf>
    <xf numFmtId="0" fontId="12" fillId="2" borderId="7" xfId="0" applyFont="1" applyFill="1" applyBorder="1" applyAlignment="1" applyProtection="1">
      <alignment horizontal="left" vertical="center" wrapText="1"/>
    </xf>
    <xf numFmtId="0" fontId="12" fillId="2" borderId="8" xfId="0" applyFont="1" applyFill="1" applyBorder="1" applyAlignment="1" applyProtection="1">
      <alignment horizontal="left" vertical="center" wrapText="1"/>
    </xf>
    <xf numFmtId="0" fontId="2" fillId="2" borderId="13" xfId="0" applyFont="1" applyFill="1" applyBorder="1" applyAlignment="1" applyProtection="1">
      <alignment horizontal="left" vertical="center" wrapText="1"/>
    </xf>
    <xf numFmtId="0" fontId="2" fillId="2" borderId="15" xfId="0" applyFont="1" applyFill="1" applyBorder="1" applyAlignment="1" applyProtection="1">
      <alignment horizontal="left" vertical="center" wrapText="1"/>
    </xf>
  </cellXfs>
  <cellStyles count="3">
    <cellStyle name="Normal" xfId="0" builtinId="0"/>
    <cellStyle name="Normal 2" xfId="1"/>
    <cellStyle name="Style 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1024194</xdr:colOff>
      <xdr:row>0</xdr:row>
      <xdr:rowOff>235565</xdr:rowOff>
    </xdr:from>
    <xdr:to>
      <xdr:col>7</xdr:col>
      <xdr:colOff>1095887</xdr:colOff>
      <xdr:row>1</xdr:row>
      <xdr:rowOff>276532</xdr:rowOff>
    </xdr:to>
    <xdr:pic>
      <xdr:nvPicPr>
        <xdr:cNvPr id="3" name="Picture 2" descr="C:\Users\sasa.todoric\AppData\Local\Microsoft\Windows\INetCache\Content.Outlook\WMQGUW5A\logo_37mm.png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862984" y="235565"/>
          <a:ext cx="1710403" cy="553064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  <pageSetUpPr fitToPage="1"/>
  </sheetPr>
  <dimension ref="A1:M103"/>
  <sheetViews>
    <sheetView tabSelected="1" showWhiteSpace="0" view="pageLayout" zoomScale="87" zoomScaleNormal="82" zoomScaleSheetLayoutView="85" zoomScalePageLayoutView="87" workbookViewId="0">
      <selection activeCell="E8" sqref="E8"/>
    </sheetView>
  </sheetViews>
  <sheetFormatPr defaultRowHeight="15"/>
  <cols>
    <col min="1" max="1" width="7.140625" style="2" customWidth="1"/>
    <col min="2" max="2" width="14.85546875" style="2" customWidth="1"/>
    <col min="3" max="3" width="51.140625" style="2" customWidth="1"/>
    <col min="4" max="4" width="25" style="2" customWidth="1"/>
    <col min="5" max="5" width="12.42578125" style="2" customWidth="1"/>
    <col min="6" max="6" width="12.85546875" style="2" customWidth="1"/>
    <col min="7" max="7" width="22.85546875" style="2" customWidth="1"/>
    <col min="8" max="8" width="23" style="2" customWidth="1"/>
    <col min="9" max="9" width="16.5703125" style="2" customWidth="1"/>
    <col min="10" max="16384" width="9.140625" style="2"/>
  </cols>
  <sheetData>
    <row r="1" spans="1:9" ht="40.5" customHeight="1">
      <c r="A1" s="49" t="s">
        <v>36</v>
      </c>
      <c r="B1" s="49"/>
      <c r="C1" s="49"/>
      <c r="D1" s="49"/>
      <c r="E1" s="49"/>
      <c r="F1" s="49"/>
      <c r="G1" s="49"/>
      <c r="H1" s="49"/>
      <c r="I1" s="30"/>
    </row>
    <row r="2" spans="1:9" ht="40.5" customHeight="1">
      <c r="A2" s="50" t="s">
        <v>93</v>
      </c>
      <c r="B2" s="51"/>
      <c r="C2" s="52"/>
      <c r="D2" s="52"/>
      <c r="E2" s="52"/>
      <c r="F2" s="52"/>
      <c r="G2" s="52"/>
      <c r="H2" s="52"/>
      <c r="I2" s="31"/>
    </row>
    <row r="3" spans="1:9" ht="20.100000000000001" customHeight="1">
      <c r="A3" s="56" t="s">
        <v>2</v>
      </c>
      <c r="B3" s="56"/>
      <c r="C3" s="56"/>
      <c r="D3" s="56"/>
      <c r="E3" s="56"/>
      <c r="F3" s="56"/>
      <c r="G3" s="35" t="s">
        <v>23</v>
      </c>
      <c r="H3" s="35"/>
      <c r="I3" s="74"/>
    </row>
    <row r="4" spans="1:9" ht="20.100000000000001" customHeight="1">
      <c r="A4" s="57" t="s">
        <v>3</v>
      </c>
      <c r="B4" s="58"/>
      <c r="C4" s="59"/>
      <c r="D4" s="59"/>
      <c r="E4" s="59"/>
      <c r="F4" s="59"/>
      <c r="G4" s="35" t="s">
        <v>23</v>
      </c>
      <c r="H4" s="35"/>
      <c r="I4" s="74"/>
    </row>
    <row r="5" spans="1:9" ht="20.100000000000001" customHeight="1">
      <c r="A5" s="63" t="s">
        <v>4</v>
      </c>
      <c r="B5" s="64"/>
      <c r="C5" s="49"/>
      <c r="D5" s="49"/>
      <c r="E5" s="49"/>
      <c r="F5" s="49"/>
      <c r="G5" s="65" t="s">
        <v>23</v>
      </c>
      <c r="H5" s="65"/>
      <c r="I5" s="75"/>
    </row>
    <row r="6" spans="1:9" ht="63" customHeight="1">
      <c r="A6" s="24" t="s">
        <v>5</v>
      </c>
      <c r="B6" s="69" t="s">
        <v>37</v>
      </c>
      <c r="C6" s="69"/>
      <c r="D6" s="25" t="s">
        <v>43</v>
      </c>
      <c r="E6" s="25" t="s">
        <v>9</v>
      </c>
      <c r="F6" s="25" t="s">
        <v>6</v>
      </c>
      <c r="G6" s="25" t="s">
        <v>7</v>
      </c>
      <c r="H6" s="25" t="s">
        <v>8</v>
      </c>
      <c r="I6" s="28" t="s">
        <v>42</v>
      </c>
    </row>
    <row r="7" spans="1:9" ht="29.25" customHeight="1">
      <c r="A7" s="26">
        <v>1</v>
      </c>
      <c r="B7" s="27" t="s">
        <v>80</v>
      </c>
      <c r="C7" s="27" t="s">
        <v>81</v>
      </c>
      <c r="D7" s="26"/>
      <c r="E7" s="27" t="s">
        <v>41</v>
      </c>
      <c r="F7" s="27">
        <v>10</v>
      </c>
      <c r="G7" s="22"/>
      <c r="H7" s="23">
        <f t="shared" ref="H7" si="0">F7*G7</f>
        <v>0</v>
      </c>
      <c r="I7" s="32" t="s">
        <v>91</v>
      </c>
    </row>
    <row r="8" spans="1:9" ht="29.25" customHeight="1">
      <c r="A8" s="26">
        <v>2</v>
      </c>
      <c r="B8" s="27" t="s">
        <v>94</v>
      </c>
      <c r="C8" s="27" t="s">
        <v>95</v>
      </c>
      <c r="D8" s="26"/>
      <c r="E8" s="27" t="s">
        <v>41</v>
      </c>
      <c r="F8" s="27">
        <v>1</v>
      </c>
      <c r="G8" s="22"/>
      <c r="H8" s="23"/>
      <c r="I8" s="32" t="s">
        <v>88</v>
      </c>
    </row>
    <row r="9" spans="1:9" ht="29.25" customHeight="1">
      <c r="A9" s="26">
        <v>3</v>
      </c>
      <c r="B9" s="27" t="s">
        <v>96</v>
      </c>
      <c r="C9" s="27" t="s">
        <v>97</v>
      </c>
      <c r="D9" s="26"/>
      <c r="E9" s="27" t="s">
        <v>41</v>
      </c>
      <c r="F9" s="27">
        <v>3</v>
      </c>
      <c r="G9" s="22"/>
      <c r="H9" s="23"/>
      <c r="I9" s="32" t="s">
        <v>88</v>
      </c>
    </row>
    <row r="10" spans="1:9" ht="29.25" customHeight="1">
      <c r="A10" s="26">
        <v>4</v>
      </c>
      <c r="B10" s="27" t="s">
        <v>98</v>
      </c>
      <c r="C10" s="27" t="s">
        <v>99</v>
      </c>
      <c r="D10" s="26"/>
      <c r="E10" s="27" t="s">
        <v>41</v>
      </c>
      <c r="F10" s="27">
        <v>3</v>
      </c>
      <c r="G10" s="22"/>
      <c r="H10" s="23"/>
      <c r="I10" s="32" t="s">
        <v>88</v>
      </c>
    </row>
    <row r="11" spans="1:9" ht="29.25" customHeight="1">
      <c r="A11" s="26">
        <v>5</v>
      </c>
      <c r="B11" s="27" t="s">
        <v>100</v>
      </c>
      <c r="C11" s="27" t="s">
        <v>101</v>
      </c>
      <c r="D11" s="26"/>
      <c r="E11" s="27" t="s">
        <v>41</v>
      </c>
      <c r="F11" s="27">
        <v>2</v>
      </c>
      <c r="G11" s="22"/>
      <c r="H11" s="23"/>
      <c r="I11" s="32" t="s">
        <v>88</v>
      </c>
    </row>
    <row r="12" spans="1:9" ht="29.25" customHeight="1">
      <c r="A12" s="26">
        <v>6</v>
      </c>
      <c r="B12" s="27" t="s">
        <v>102</v>
      </c>
      <c r="C12" s="27" t="s">
        <v>103</v>
      </c>
      <c r="D12" s="26"/>
      <c r="E12" s="27" t="s">
        <v>41</v>
      </c>
      <c r="F12" s="27">
        <v>1</v>
      </c>
      <c r="G12" s="22"/>
      <c r="H12" s="23"/>
      <c r="I12" s="32" t="s">
        <v>88</v>
      </c>
    </row>
    <row r="13" spans="1:9" ht="29.25" customHeight="1">
      <c r="A13" s="26">
        <v>7</v>
      </c>
      <c r="B13" s="27" t="s">
        <v>104</v>
      </c>
      <c r="C13" s="27" t="s">
        <v>105</v>
      </c>
      <c r="D13" s="26"/>
      <c r="E13" s="27" t="s">
        <v>41</v>
      </c>
      <c r="F13" s="27">
        <v>1</v>
      </c>
      <c r="G13" s="22"/>
      <c r="H13" s="23"/>
      <c r="I13" s="32" t="s">
        <v>88</v>
      </c>
    </row>
    <row r="14" spans="1:9" ht="29.25" customHeight="1">
      <c r="A14" s="26">
        <v>8</v>
      </c>
      <c r="B14" s="27" t="s">
        <v>106</v>
      </c>
      <c r="C14" s="27" t="s">
        <v>107</v>
      </c>
      <c r="D14" s="26"/>
      <c r="E14" s="27" t="s">
        <v>87</v>
      </c>
      <c r="F14" s="34">
        <v>30</v>
      </c>
      <c r="G14" s="22"/>
      <c r="H14" s="23"/>
      <c r="I14" s="32" t="s">
        <v>88</v>
      </c>
    </row>
    <row r="15" spans="1:9" ht="29.25" customHeight="1">
      <c r="A15" s="26">
        <v>9</v>
      </c>
      <c r="B15" s="27" t="s">
        <v>106</v>
      </c>
      <c r="C15" s="27" t="s">
        <v>107</v>
      </c>
      <c r="D15" s="26"/>
      <c r="E15" s="27" t="s">
        <v>87</v>
      </c>
      <c r="F15" s="27">
        <v>30</v>
      </c>
      <c r="G15" s="22"/>
      <c r="H15" s="23"/>
      <c r="I15" s="32" t="s">
        <v>88</v>
      </c>
    </row>
    <row r="16" spans="1:9" ht="29.25" customHeight="1">
      <c r="A16" s="26">
        <v>10</v>
      </c>
      <c r="B16" s="27" t="s">
        <v>108</v>
      </c>
      <c r="C16" s="27" t="s">
        <v>109</v>
      </c>
      <c r="D16" s="26"/>
      <c r="E16" s="27" t="s">
        <v>41</v>
      </c>
      <c r="F16" s="27">
        <v>2</v>
      </c>
      <c r="G16" s="22"/>
      <c r="H16" s="23"/>
      <c r="I16" s="32" t="s">
        <v>88</v>
      </c>
    </row>
    <row r="17" spans="1:9" ht="29.25" customHeight="1">
      <c r="A17" s="26">
        <v>11</v>
      </c>
      <c r="B17" s="27" t="s">
        <v>110</v>
      </c>
      <c r="C17" s="27" t="s">
        <v>111</v>
      </c>
      <c r="D17" s="26"/>
      <c r="E17" s="27" t="s">
        <v>41</v>
      </c>
      <c r="F17" s="34">
        <v>1</v>
      </c>
      <c r="G17" s="22"/>
      <c r="H17" s="23"/>
      <c r="I17" s="32" t="s">
        <v>88</v>
      </c>
    </row>
    <row r="18" spans="1:9" ht="29.25" customHeight="1">
      <c r="A18" s="26">
        <v>12</v>
      </c>
      <c r="B18" s="27" t="s">
        <v>112</v>
      </c>
      <c r="C18" s="27" t="s">
        <v>113</v>
      </c>
      <c r="D18" s="26"/>
      <c r="E18" s="27" t="s">
        <v>87</v>
      </c>
      <c r="F18" s="27">
        <v>20</v>
      </c>
      <c r="G18" s="22"/>
      <c r="H18" s="23"/>
      <c r="I18" s="32" t="s">
        <v>88</v>
      </c>
    </row>
    <row r="19" spans="1:9" ht="29.25" customHeight="1">
      <c r="A19" s="26">
        <v>13</v>
      </c>
      <c r="B19" s="27" t="s">
        <v>114</v>
      </c>
      <c r="C19" s="27" t="s">
        <v>115</v>
      </c>
      <c r="D19" s="26"/>
      <c r="E19" s="27" t="s">
        <v>41</v>
      </c>
      <c r="F19" s="27">
        <v>4</v>
      </c>
      <c r="G19" s="22"/>
      <c r="H19" s="23"/>
      <c r="I19" s="32" t="s">
        <v>88</v>
      </c>
    </row>
    <row r="20" spans="1:9" ht="29.25" customHeight="1">
      <c r="A20" s="26">
        <v>14</v>
      </c>
      <c r="B20" s="27" t="s">
        <v>116</v>
      </c>
      <c r="C20" s="27" t="s">
        <v>117</v>
      </c>
      <c r="D20" s="26"/>
      <c r="E20" s="27" t="s">
        <v>162</v>
      </c>
      <c r="F20" s="27">
        <v>2000</v>
      </c>
      <c r="G20" s="22"/>
      <c r="H20" s="23"/>
      <c r="I20" s="32" t="s">
        <v>88</v>
      </c>
    </row>
    <row r="21" spans="1:9" ht="29.25" customHeight="1">
      <c r="A21" s="26">
        <v>15</v>
      </c>
      <c r="B21" s="27" t="s">
        <v>44</v>
      </c>
      <c r="C21" s="27" t="s">
        <v>45</v>
      </c>
      <c r="D21" s="26"/>
      <c r="E21" s="27" t="s">
        <v>41</v>
      </c>
      <c r="F21" s="27">
        <v>75</v>
      </c>
      <c r="G21" s="22"/>
      <c r="H21" s="23"/>
      <c r="I21" s="32" t="s">
        <v>88</v>
      </c>
    </row>
    <row r="22" spans="1:9" ht="29.25" customHeight="1">
      <c r="A22" s="26">
        <v>16</v>
      </c>
      <c r="B22" s="27" t="s">
        <v>46</v>
      </c>
      <c r="C22" s="27" t="s">
        <v>47</v>
      </c>
      <c r="D22" s="26"/>
      <c r="E22" s="27" t="s">
        <v>41</v>
      </c>
      <c r="F22" s="27">
        <v>75</v>
      </c>
      <c r="G22" s="22"/>
      <c r="H22" s="23"/>
      <c r="I22" s="32" t="s">
        <v>88</v>
      </c>
    </row>
    <row r="23" spans="1:9" ht="29.25" customHeight="1">
      <c r="A23" s="26">
        <v>17</v>
      </c>
      <c r="B23" s="27" t="s">
        <v>48</v>
      </c>
      <c r="C23" s="27" t="s">
        <v>49</v>
      </c>
      <c r="D23" s="26"/>
      <c r="E23" s="27" t="s">
        <v>41</v>
      </c>
      <c r="F23" s="27">
        <v>75</v>
      </c>
      <c r="G23" s="22"/>
      <c r="H23" s="23"/>
      <c r="I23" s="32" t="s">
        <v>88</v>
      </c>
    </row>
    <row r="24" spans="1:9" ht="29.25" customHeight="1">
      <c r="A24" s="26">
        <v>18</v>
      </c>
      <c r="B24" s="27" t="s">
        <v>118</v>
      </c>
      <c r="C24" s="27" t="s">
        <v>119</v>
      </c>
      <c r="D24" s="26"/>
      <c r="E24" s="27" t="s">
        <v>163</v>
      </c>
      <c r="F24" s="27">
        <v>75</v>
      </c>
      <c r="G24" s="22"/>
      <c r="H24" s="23"/>
      <c r="I24" s="32" t="s">
        <v>88</v>
      </c>
    </row>
    <row r="25" spans="1:9" ht="29.25" customHeight="1">
      <c r="A25" s="26">
        <v>19</v>
      </c>
      <c r="B25" s="27" t="s">
        <v>82</v>
      </c>
      <c r="C25" s="27" t="s">
        <v>83</v>
      </c>
      <c r="D25" s="26"/>
      <c r="E25" s="27" t="s">
        <v>86</v>
      </c>
      <c r="F25" s="34">
        <v>40</v>
      </c>
      <c r="G25" s="22"/>
      <c r="H25" s="23"/>
      <c r="I25" s="32" t="s">
        <v>88</v>
      </c>
    </row>
    <row r="26" spans="1:9" ht="29.25" customHeight="1">
      <c r="A26" s="26">
        <v>20</v>
      </c>
      <c r="B26" s="27" t="s">
        <v>54</v>
      </c>
      <c r="C26" s="27" t="s">
        <v>55</v>
      </c>
      <c r="D26" s="26"/>
      <c r="E26" s="27" t="s">
        <v>41</v>
      </c>
      <c r="F26" s="27">
        <v>10</v>
      </c>
      <c r="G26" s="22"/>
      <c r="H26" s="23"/>
      <c r="I26" s="32" t="s">
        <v>88</v>
      </c>
    </row>
    <row r="27" spans="1:9" ht="29.25" customHeight="1">
      <c r="A27" s="26">
        <v>21</v>
      </c>
      <c r="B27" s="27" t="s">
        <v>56</v>
      </c>
      <c r="C27" s="27" t="s">
        <v>57</v>
      </c>
      <c r="D27" s="26"/>
      <c r="E27" s="27" t="s">
        <v>41</v>
      </c>
      <c r="F27" s="34">
        <v>10</v>
      </c>
      <c r="G27" s="22"/>
      <c r="H27" s="23"/>
      <c r="I27" s="32" t="s">
        <v>88</v>
      </c>
    </row>
    <row r="28" spans="1:9" ht="29.25" customHeight="1">
      <c r="A28" s="26">
        <v>22</v>
      </c>
      <c r="B28" s="27" t="s">
        <v>120</v>
      </c>
      <c r="C28" s="27" t="s">
        <v>121</v>
      </c>
      <c r="D28" s="26"/>
      <c r="E28" s="27" t="s">
        <v>41</v>
      </c>
      <c r="F28" s="27">
        <v>4</v>
      </c>
      <c r="G28" s="22"/>
      <c r="H28" s="23"/>
      <c r="I28" s="32" t="s">
        <v>88</v>
      </c>
    </row>
    <row r="29" spans="1:9" ht="29.25" customHeight="1">
      <c r="A29" s="26">
        <v>23</v>
      </c>
      <c r="B29" s="27" t="s">
        <v>84</v>
      </c>
      <c r="C29" s="27" t="s">
        <v>85</v>
      </c>
      <c r="D29" s="26"/>
      <c r="E29" s="27" t="s">
        <v>41</v>
      </c>
      <c r="F29" s="27">
        <v>2</v>
      </c>
      <c r="G29" s="22"/>
      <c r="H29" s="23"/>
      <c r="I29" s="32" t="s">
        <v>88</v>
      </c>
    </row>
    <row r="30" spans="1:9" ht="29.25" customHeight="1">
      <c r="A30" s="26">
        <v>24</v>
      </c>
      <c r="B30" s="27" t="s">
        <v>122</v>
      </c>
      <c r="C30" s="27" t="s">
        <v>123</v>
      </c>
      <c r="D30" s="26"/>
      <c r="E30" s="27" t="s">
        <v>41</v>
      </c>
      <c r="F30" s="27">
        <v>200</v>
      </c>
      <c r="G30" s="22"/>
      <c r="H30" s="23"/>
      <c r="I30" s="32" t="s">
        <v>88</v>
      </c>
    </row>
    <row r="31" spans="1:9" ht="29.25" customHeight="1">
      <c r="A31" s="26">
        <v>25</v>
      </c>
      <c r="B31" s="27" t="s">
        <v>124</v>
      </c>
      <c r="C31" s="27" t="s">
        <v>125</v>
      </c>
      <c r="D31" s="26"/>
      <c r="E31" s="27" t="s">
        <v>41</v>
      </c>
      <c r="F31" s="27">
        <v>6</v>
      </c>
      <c r="G31" s="22"/>
      <c r="H31" s="23"/>
      <c r="I31" s="32" t="s">
        <v>88</v>
      </c>
    </row>
    <row r="32" spans="1:9" ht="29.25" customHeight="1">
      <c r="A32" s="26">
        <v>26</v>
      </c>
      <c r="B32" s="27" t="s">
        <v>58</v>
      </c>
      <c r="C32" s="27" t="s">
        <v>59</v>
      </c>
      <c r="D32" s="26"/>
      <c r="E32" s="27" t="s">
        <v>41</v>
      </c>
      <c r="F32" s="27">
        <v>50</v>
      </c>
      <c r="G32" s="22"/>
      <c r="H32" s="23"/>
      <c r="I32" s="32" t="s">
        <v>88</v>
      </c>
    </row>
    <row r="33" spans="1:9" ht="29.25" customHeight="1">
      <c r="A33" s="26">
        <v>27</v>
      </c>
      <c r="B33" s="27" t="s">
        <v>60</v>
      </c>
      <c r="C33" s="27" t="s">
        <v>61</v>
      </c>
      <c r="D33" s="26"/>
      <c r="E33" s="27" t="s">
        <v>86</v>
      </c>
      <c r="F33" s="27">
        <v>100</v>
      </c>
      <c r="G33" s="22"/>
      <c r="H33" s="23"/>
      <c r="I33" s="32" t="s">
        <v>88</v>
      </c>
    </row>
    <row r="34" spans="1:9" ht="29.25" customHeight="1">
      <c r="A34" s="26">
        <v>28</v>
      </c>
      <c r="B34" s="27" t="s">
        <v>126</v>
      </c>
      <c r="C34" s="27" t="s">
        <v>127</v>
      </c>
      <c r="D34" s="26"/>
      <c r="E34" s="27" t="s">
        <v>86</v>
      </c>
      <c r="F34" s="27">
        <v>36</v>
      </c>
      <c r="G34" s="22"/>
      <c r="H34" s="23"/>
      <c r="I34" s="32" t="s">
        <v>88</v>
      </c>
    </row>
    <row r="35" spans="1:9" ht="29.25" customHeight="1">
      <c r="A35" s="26">
        <v>29</v>
      </c>
      <c r="B35" s="27" t="s">
        <v>128</v>
      </c>
      <c r="C35" s="27" t="s">
        <v>129</v>
      </c>
      <c r="D35" s="26"/>
      <c r="E35" s="27" t="s">
        <v>41</v>
      </c>
      <c r="F35" s="34">
        <v>20</v>
      </c>
      <c r="G35" s="22"/>
      <c r="H35" s="23"/>
      <c r="I35" s="32" t="s">
        <v>88</v>
      </c>
    </row>
    <row r="36" spans="1:9" ht="29.25" customHeight="1">
      <c r="A36" s="26">
        <v>30</v>
      </c>
      <c r="B36" s="27" t="s">
        <v>64</v>
      </c>
      <c r="C36" s="27" t="s">
        <v>65</v>
      </c>
      <c r="D36" s="26"/>
      <c r="E36" s="27" t="s">
        <v>41</v>
      </c>
      <c r="F36" s="34">
        <v>50</v>
      </c>
      <c r="G36" s="22"/>
      <c r="H36" s="23"/>
      <c r="I36" s="32" t="s">
        <v>88</v>
      </c>
    </row>
    <row r="37" spans="1:9" ht="29.25" customHeight="1">
      <c r="A37" s="26">
        <v>31</v>
      </c>
      <c r="B37" s="27" t="s">
        <v>130</v>
      </c>
      <c r="C37" s="27" t="s">
        <v>131</v>
      </c>
      <c r="D37" s="26"/>
      <c r="E37" s="27" t="s">
        <v>41</v>
      </c>
      <c r="F37" s="34">
        <v>6</v>
      </c>
      <c r="G37" s="22"/>
      <c r="H37" s="23"/>
      <c r="I37" s="32" t="s">
        <v>88</v>
      </c>
    </row>
    <row r="38" spans="1:9" ht="29.25" customHeight="1">
      <c r="A38" s="26">
        <v>32</v>
      </c>
      <c r="B38" s="27" t="s">
        <v>132</v>
      </c>
      <c r="C38" s="27" t="s">
        <v>133</v>
      </c>
      <c r="D38" s="26"/>
      <c r="E38" s="27" t="s">
        <v>164</v>
      </c>
      <c r="F38" s="34">
        <v>750</v>
      </c>
      <c r="G38" s="22"/>
      <c r="H38" s="23"/>
      <c r="I38" s="32" t="s">
        <v>88</v>
      </c>
    </row>
    <row r="39" spans="1:9" ht="29.25" customHeight="1">
      <c r="A39" s="26">
        <v>33</v>
      </c>
      <c r="B39" s="27" t="s">
        <v>134</v>
      </c>
      <c r="C39" s="27" t="s">
        <v>135</v>
      </c>
      <c r="D39" s="26"/>
      <c r="E39" s="27" t="s">
        <v>86</v>
      </c>
      <c r="F39" s="27">
        <v>10</v>
      </c>
      <c r="G39" s="22"/>
      <c r="H39" s="23"/>
      <c r="I39" s="32" t="s">
        <v>88</v>
      </c>
    </row>
    <row r="40" spans="1:9" ht="29.25" customHeight="1">
      <c r="A40" s="26">
        <v>34</v>
      </c>
      <c r="B40" s="27" t="s">
        <v>136</v>
      </c>
      <c r="C40" s="27" t="s">
        <v>137</v>
      </c>
      <c r="D40" s="26"/>
      <c r="E40" s="27" t="s">
        <v>87</v>
      </c>
      <c r="F40" s="27">
        <v>50</v>
      </c>
      <c r="G40" s="22"/>
      <c r="H40" s="23"/>
      <c r="I40" s="32" t="s">
        <v>88</v>
      </c>
    </row>
    <row r="41" spans="1:9" ht="29.25" customHeight="1">
      <c r="A41" s="26">
        <v>35</v>
      </c>
      <c r="B41" s="27" t="s">
        <v>138</v>
      </c>
      <c r="C41" s="27" t="s">
        <v>139</v>
      </c>
      <c r="D41" s="26"/>
      <c r="E41" s="27" t="s">
        <v>86</v>
      </c>
      <c r="F41" s="34">
        <v>10</v>
      </c>
      <c r="G41" s="22"/>
      <c r="H41" s="23"/>
      <c r="I41" s="32" t="s">
        <v>88</v>
      </c>
    </row>
    <row r="42" spans="1:9" ht="29.25" customHeight="1">
      <c r="A42" s="26">
        <v>36</v>
      </c>
      <c r="B42" s="27" t="s">
        <v>68</v>
      </c>
      <c r="C42" s="27" t="s">
        <v>69</v>
      </c>
      <c r="D42" s="26"/>
      <c r="E42" s="27" t="s">
        <v>86</v>
      </c>
      <c r="F42" s="34">
        <v>10</v>
      </c>
      <c r="G42" s="22"/>
      <c r="H42" s="23"/>
      <c r="I42" s="32" t="s">
        <v>88</v>
      </c>
    </row>
    <row r="43" spans="1:9" ht="29.25" customHeight="1">
      <c r="A43" s="26">
        <v>37</v>
      </c>
      <c r="B43" s="27" t="s">
        <v>70</v>
      </c>
      <c r="C43" s="27" t="s">
        <v>71</v>
      </c>
      <c r="D43" s="26"/>
      <c r="E43" s="27" t="s">
        <v>87</v>
      </c>
      <c r="F43" s="27">
        <v>18</v>
      </c>
      <c r="G43" s="22"/>
      <c r="H43" s="23"/>
      <c r="I43" s="32" t="s">
        <v>88</v>
      </c>
    </row>
    <row r="44" spans="1:9" ht="29.25" customHeight="1">
      <c r="A44" s="26">
        <v>38</v>
      </c>
      <c r="B44" s="27" t="s">
        <v>140</v>
      </c>
      <c r="C44" s="27" t="s">
        <v>141</v>
      </c>
      <c r="D44" s="26"/>
      <c r="E44" s="27" t="s">
        <v>41</v>
      </c>
      <c r="F44" s="34">
        <v>5</v>
      </c>
      <c r="G44" s="22"/>
      <c r="H44" s="23"/>
      <c r="I44" s="32" t="s">
        <v>88</v>
      </c>
    </row>
    <row r="45" spans="1:9" ht="29.25" customHeight="1">
      <c r="A45" s="26">
        <v>39</v>
      </c>
      <c r="B45" s="27" t="s">
        <v>142</v>
      </c>
      <c r="C45" s="27" t="s">
        <v>143</v>
      </c>
      <c r="D45" s="26"/>
      <c r="E45" s="27" t="s">
        <v>41</v>
      </c>
      <c r="F45" s="34">
        <v>2</v>
      </c>
      <c r="G45" s="22"/>
      <c r="H45" s="23"/>
      <c r="I45" s="32" t="s">
        <v>88</v>
      </c>
    </row>
    <row r="46" spans="1:9" ht="29.25" customHeight="1">
      <c r="A46" s="26">
        <v>40</v>
      </c>
      <c r="B46" s="27" t="s">
        <v>144</v>
      </c>
      <c r="C46" s="27" t="s">
        <v>145</v>
      </c>
      <c r="D46" s="26"/>
      <c r="E46" s="27" t="s">
        <v>41</v>
      </c>
      <c r="F46" s="34">
        <v>5</v>
      </c>
      <c r="G46" s="22"/>
      <c r="H46" s="23"/>
      <c r="I46" s="32" t="s">
        <v>88</v>
      </c>
    </row>
    <row r="47" spans="1:9" ht="29.25" customHeight="1">
      <c r="A47" s="26">
        <v>41</v>
      </c>
      <c r="B47" s="27" t="s">
        <v>146</v>
      </c>
      <c r="C47" s="27" t="s">
        <v>147</v>
      </c>
      <c r="D47" s="26"/>
      <c r="E47" s="27" t="s">
        <v>41</v>
      </c>
      <c r="F47" s="27">
        <v>10</v>
      </c>
      <c r="G47" s="22"/>
      <c r="H47" s="23"/>
      <c r="I47" s="32" t="s">
        <v>88</v>
      </c>
    </row>
    <row r="48" spans="1:9" ht="29.25" customHeight="1">
      <c r="A48" s="26">
        <v>42</v>
      </c>
      <c r="B48" s="27" t="s">
        <v>148</v>
      </c>
      <c r="C48" s="27" t="s">
        <v>149</v>
      </c>
      <c r="D48" s="26"/>
      <c r="E48" s="27" t="s">
        <v>86</v>
      </c>
      <c r="F48" s="27">
        <v>10</v>
      </c>
      <c r="G48" s="22"/>
      <c r="H48" s="23"/>
      <c r="I48" s="32" t="s">
        <v>88</v>
      </c>
    </row>
    <row r="49" spans="1:9" ht="29.25" customHeight="1">
      <c r="A49" s="26">
        <v>43</v>
      </c>
      <c r="B49" s="27" t="s">
        <v>150</v>
      </c>
      <c r="C49" s="27" t="s">
        <v>151</v>
      </c>
      <c r="D49" s="26"/>
      <c r="E49" s="27" t="s">
        <v>41</v>
      </c>
      <c r="F49" s="27">
        <v>5</v>
      </c>
      <c r="G49" s="22"/>
      <c r="H49" s="23"/>
      <c r="I49" s="32" t="s">
        <v>88</v>
      </c>
    </row>
    <row r="50" spans="1:9" ht="29.25" customHeight="1">
      <c r="A50" s="26">
        <v>44</v>
      </c>
      <c r="B50" s="27" t="s">
        <v>152</v>
      </c>
      <c r="C50" s="27" t="s">
        <v>153</v>
      </c>
      <c r="D50" s="26"/>
      <c r="E50" s="27" t="s">
        <v>41</v>
      </c>
      <c r="F50" s="27">
        <v>10</v>
      </c>
      <c r="G50" s="22"/>
      <c r="H50" s="23"/>
      <c r="I50" s="32" t="s">
        <v>88</v>
      </c>
    </row>
    <row r="51" spans="1:9" ht="29.25" customHeight="1">
      <c r="A51" s="26">
        <v>45</v>
      </c>
      <c r="B51" s="27" t="s">
        <v>154</v>
      </c>
      <c r="C51" s="27" t="s">
        <v>155</v>
      </c>
      <c r="D51" s="26"/>
      <c r="E51" s="27" t="s">
        <v>41</v>
      </c>
      <c r="F51" s="27">
        <v>20</v>
      </c>
      <c r="G51" s="22"/>
      <c r="H51" s="23"/>
      <c r="I51" s="32" t="s">
        <v>88</v>
      </c>
    </row>
    <row r="52" spans="1:9" ht="29.25" customHeight="1">
      <c r="A52" s="26">
        <v>46</v>
      </c>
      <c r="B52" s="27" t="s">
        <v>62</v>
      </c>
      <c r="C52" s="27" t="s">
        <v>63</v>
      </c>
      <c r="D52" s="26"/>
      <c r="E52" s="27" t="s">
        <v>41</v>
      </c>
      <c r="F52" s="27">
        <v>10</v>
      </c>
      <c r="G52" s="22"/>
      <c r="H52" s="23"/>
      <c r="I52" s="32" t="s">
        <v>88</v>
      </c>
    </row>
    <row r="53" spans="1:9" ht="29.25" customHeight="1">
      <c r="A53" s="26">
        <v>47</v>
      </c>
      <c r="B53" s="27" t="s">
        <v>156</v>
      </c>
      <c r="C53" s="27" t="s">
        <v>157</v>
      </c>
      <c r="D53" s="26"/>
      <c r="E53" s="27" t="s">
        <v>41</v>
      </c>
      <c r="F53" s="27">
        <v>10</v>
      </c>
      <c r="G53" s="22"/>
      <c r="H53" s="23"/>
      <c r="I53" s="32" t="s">
        <v>88</v>
      </c>
    </row>
    <row r="54" spans="1:9" ht="29.25" customHeight="1">
      <c r="A54" s="26">
        <v>48</v>
      </c>
      <c r="B54" s="27" t="s">
        <v>158</v>
      </c>
      <c r="C54" s="27" t="s">
        <v>159</v>
      </c>
      <c r="D54" s="26"/>
      <c r="E54" s="27" t="s">
        <v>41</v>
      </c>
      <c r="F54" s="27">
        <v>10</v>
      </c>
      <c r="G54" s="22"/>
      <c r="H54" s="23"/>
      <c r="I54" s="32" t="s">
        <v>88</v>
      </c>
    </row>
    <row r="55" spans="1:9" ht="29.25" customHeight="1">
      <c r="A55" s="26">
        <v>49</v>
      </c>
      <c r="B55" s="27" t="s">
        <v>82</v>
      </c>
      <c r="C55" s="27" t="s">
        <v>83</v>
      </c>
      <c r="D55" s="26"/>
      <c r="E55" s="27" t="s">
        <v>86</v>
      </c>
      <c r="F55" s="34">
        <v>30</v>
      </c>
      <c r="G55" s="22"/>
      <c r="H55" s="23"/>
      <c r="I55" s="32" t="s">
        <v>88</v>
      </c>
    </row>
    <row r="56" spans="1:9" ht="29.25" customHeight="1">
      <c r="A56" s="26">
        <v>50</v>
      </c>
      <c r="B56" s="27" t="s">
        <v>50</v>
      </c>
      <c r="C56" s="27" t="s">
        <v>51</v>
      </c>
      <c r="D56" s="26"/>
      <c r="E56" s="27" t="s">
        <v>41</v>
      </c>
      <c r="F56" s="34">
        <v>6</v>
      </c>
      <c r="G56" s="22"/>
      <c r="H56" s="23"/>
      <c r="I56" s="32" t="s">
        <v>88</v>
      </c>
    </row>
    <row r="57" spans="1:9" ht="29.25" customHeight="1">
      <c r="A57" s="26">
        <v>51</v>
      </c>
      <c r="B57" s="27" t="s">
        <v>52</v>
      </c>
      <c r="C57" s="27" t="s">
        <v>53</v>
      </c>
      <c r="D57" s="26"/>
      <c r="E57" s="27" t="s">
        <v>41</v>
      </c>
      <c r="F57" s="27">
        <v>3</v>
      </c>
      <c r="G57" s="22"/>
      <c r="H57" s="23"/>
      <c r="I57" s="32" t="s">
        <v>88</v>
      </c>
    </row>
    <row r="58" spans="1:9" ht="29.25" customHeight="1">
      <c r="A58" s="26">
        <v>52</v>
      </c>
      <c r="B58" s="27" t="s">
        <v>66</v>
      </c>
      <c r="C58" s="27" t="s">
        <v>67</v>
      </c>
      <c r="D58" s="26"/>
      <c r="E58" s="27" t="s">
        <v>86</v>
      </c>
      <c r="F58" s="34">
        <v>20</v>
      </c>
      <c r="G58" s="22"/>
      <c r="H58" s="23"/>
      <c r="I58" s="32" t="s">
        <v>88</v>
      </c>
    </row>
    <row r="59" spans="1:9" ht="29.25" customHeight="1">
      <c r="A59" s="26">
        <v>53</v>
      </c>
      <c r="B59" s="27" t="s">
        <v>72</v>
      </c>
      <c r="C59" s="27" t="s">
        <v>73</v>
      </c>
      <c r="D59" s="26"/>
      <c r="E59" s="27" t="s">
        <v>41</v>
      </c>
      <c r="F59" s="34">
        <v>200</v>
      </c>
      <c r="G59" s="22"/>
      <c r="H59" s="23"/>
      <c r="I59" s="32" t="s">
        <v>89</v>
      </c>
    </row>
    <row r="60" spans="1:9" ht="29.25" customHeight="1">
      <c r="A60" s="26">
        <v>54</v>
      </c>
      <c r="B60" s="27" t="s">
        <v>74</v>
      </c>
      <c r="C60" s="27" t="s">
        <v>75</v>
      </c>
      <c r="D60" s="26"/>
      <c r="E60" s="27" t="s">
        <v>41</v>
      </c>
      <c r="F60" s="27">
        <v>240</v>
      </c>
      <c r="G60" s="22"/>
      <c r="H60" s="23"/>
      <c r="I60" s="32" t="s">
        <v>89</v>
      </c>
    </row>
    <row r="61" spans="1:9" ht="29.25" customHeight="1">
      <c r="A61" s="26">
        <v>55</v>
      </c>
      <c r="B61" s="27" t="s">
        <v>76</v>
      </c>
      <c r="C61" s="27" t="s">
        <v>77</v>
      </c>
      <c r="D61" s="26"/>
      <c r="E61" s="27" t="s">
        <v>41</v>
      </c>
      <c r="F61" s="27">
        <v>10</v>
      </c>
      <c r="G61" s="22"/>
      <c r="H61" s="23"/>
      <c r="I61" s="32" t="s">
        <v>89</v>
      </c>
    </row>
    <row r="62" spans="1:9" ht="29.25" customHeight="1">
      <c r="A62" s="26">
        <v>56</v>
      </c>
      <c r="B62" s="27" t="s">
        <v>78</v>
      </c>
      <c r="C62" s="27" t="s">
        <v>79</v>
      </c>
      <c r="D62" s="26"/>
      <c r="E62" s="27" t="s">
        <v>41</v>
      </c>
      <c r="F62" s="27">
        <v>26</v>
      </c>
      <c r="G62" s="22"/>
      <c r="H62" s="23"/>
      <c r="I62" s="32" t="s">
        <v>89</v>
      </c>
    </row>
    <row r="63" spans="1:9" ht="29.25" customHeight="1">
      <c r="A63" s="26">
        <v>57</v>
      </c>
      <c r="B63" s="27" t="s">
        <v>80</v>
      </c>
      <c r="C63" s="27" t="s">
        <v>81</v>
      </c>
      <c r="D63" s="26"/>
      <c r="E63" s="27" t="s">
        <v>41</v>
      </c>
      <c r="F63" s="27">
        <v>20</v>
      </c>
      <c r="G63" s="22"/>
      <c r="H63" s="23"/>
      <c r="I63" s="32" t="s">
        <v>90</v>
      </c>
    </row>
    <row r="64" spans="1:9" ht="29.25" customHeight="1">
      <c r="A64" s="26">
        <v>58</v>
      </c>
      <c r="B64" s="27" t="s">
        <v>160</v>
      </c>
      <c r="C64" s="27" t="s">
        <v>161</v>
      </c>
      <c r="D64" s="26"/>
      <c r="E64" s="27" t="s">
        <v>163</v>
      </c>
      <c r="F64" s="27">
        <v>675</v>
      </c>
      <c r="G64" s="22"/>
      <c r="H64" s="23"/>
      <c r="I64" s="32" t="s">
        <v>92</v>
      </c>
    </row>
    <row r="65" spans="1:13" ht="29.25" customHeight="1">
      <c r="A65" s="26">
        <v>59</v>
      </c>
      <c r="B65" s="27" t="s">
        <v>160</v>
      </c>
      <c r="C65" s="27" t="s">
        <v>161</v>
      </c>
      <c r="D65" s="26"/>
      <c r="E65" s="27" t="s">
        <v>163</v>
      </c>
      <c r="F65" s="27">
        <v>1825</v>
      </c>
      <c r="G65" s="22"/>
      <c r="H65" s="23"/>
      <c r="I65" s="32" t="s">
        <v>92</v>
      </c>
    </row>
    <row r="66" spans="1:13" ht="25.5" customHeight="1">
      <c r="A66" s="66" t="s">
        <v>27</v>
      </c>
      <c r="B66" s="67"/>
      <c r="C66" s="67"/>
      <c r="D66" s="67"/>
      <c r="E66" s="67"/>
      <c r="F66" s="68"/>
      <c r="G66" s="61">
        <f>SUM(H7:H7)</f>
        <v>0</v>
      </c>
      <c r="H66" s="62"/>
      <c r="I66" s="29"/>
    </row>
    <row r="67" spans="1:13" ht="25.5" customHeight="1">
      <c r="A67" s="60" t="s">
        <v>28</v>
      </c>
      <c r="B67" s="60"/>
      <c r="C67" s="60"/>
      <c r="D67" s="60"/>
      <c r="E67" s="60"/>
      <c r="F67" s="60"/>
      <c r="G67" s="61">
        <f>G66*1.2</f>
        <v>0</v>
      </c>
      <c r="H67" s="62"/>
      <c r="I67" s="29"/>
    </row>
    <row r="68" spans="1:13" ht="39.75" customHeight="1">
      <c r="A68" s="53" t="s">
        <v>34</v>
      </c>
      <c r="B68" s="53"/>
      <c r="C68" s="54"/>
      <c r="D68" s="54"/>
      <c r="E68" s="54"/>
      <c r="F68" s="54"/>
      <c r="G68" s="55"/>
      <c r="H68" s="55"/>
      <c r="I68" s="29"/>
    </row>
    <row r="69" spans="1:13" ht="20.100000000000001" customHeight="1">
      <c r="A69" s="70" t="s">
        <v>35</v>
      </c>
      <c r="B69" s="70"/>
      <c r="C69" s="70"/>
      <c r="D69" s="70"/>
      <c r="E69" s="70"/>
      <c r="F69" s="70"/>
      <c r="G69" s="35" t="s">
        <v>23</v>
      </c>
      <c r="H69" s="35"/>
      <c r="I69" s="29"/>
    </row>
    <row r="70" spans="1:13" ht="26.25" customHeight="1">
      <c r="A70" s="73" t="s">
        <v>38</v>
      </c>
      <c r="B70" s="73"/>
      <c r="C70" s="73"/>
      <c r="D70" s="73"/>
      <c r="E70" s="73"/>
      <c r="F70" s="73"/>
      <c r="G70" s="35" t="s">
        <v>23</v>
      </c>
      <c r="H70" s="35"/>
      <c r="I70" s="29"/>
    </row>
    <row r="71" spans="1:13" ht="20.100000000000001" customHeight="1">
      <c r="A71" s="73" t="s">
        <v>10</v>
      </c>
      <c r="B71" s="73"/>
      <c r="C71" s="73"/>
      <c r="D71" s="73"/>
      <c r="E71" s="73"/>
      <c r="F71" s="73"/>
      <c r="G71" s="35" t="s">
        <v>23</v>
      </c>
      <c r="H71" s="35"/>
      <c r="I71" s="29"/>
    </row>
    <row r="72" spans="1:13" ht="20.100000000000001" customHeight="1">
      <c r="A72" s="79" t="s">
        <v>11</v>
      </c>
      <c r="B72" s="80"/>
      <c r="C72" s="80"/>
      <c r="D72" s="80"/>
      <c r="E72" s="80"/>
      <c r="F72" s="72"/>
      <c r="G72" s="35" t="s">
        <v>23</v>
      </c>
      <c r="H72" s="35"/>
      <c r="I72" s="29"/>
    </row>
    <row r="73" spans="1:13" ht="20.100000000000001" customHeight="1">
      <c r="A73" s="71" t="s">
        <v>12</v>
      </c>
      <c r="B73" s="72"/>
      <c r="C73" s="73"/>
      <c r="D73" s="73"/>
      <c r="E73" s="73"/>
      <c r="F73" s="73"/>
      <c r="G73" s="35" t="s">
        <v>23</v>
      </c>
      <c r="H73" s="35"/>
      <c r="I73" s="29"/>
    </row>
    <row r="74" spans="1:13" ht="20.100000000000001" customHeight="1">
      <c r="A74" s="71" t="s">
        <v>13</v>
      </c>
      <c r="B74" s="72"/>
      <c r="C74" s="73"/>
      <c r="D74" s="73"/>
      <c r="E74" s="73"/>
      <c r="F74" s="73"/>
      <c r="G74" s="35" t="s">
        <v>23</v>
      </c>
      <c r="H74" s="35"/>
      <c r="I74" s="29"/>
    </row>
    <row r="75" spans="1:13" ht="29.25" customHeight="1">
      <c r="A75" s="73" t="s">
        <v>14</v>
      </c>
      <c r="B75" s="73"/>
      <c r="C75" s="73"/>
      <c r="D75" s="73"/>
      <c r="E75" s="73"/>
      <c r="F75" s="73"/>
      <c r="G75" s="35" t="s">
        <v>23</v>
      </c>
      <c r="H75" s="35"/>
      <c r="I75" s="29"/>
      <c r="M75" s="3"/>
    </row>
    <row r="76" spans="1:13" ht="27.75" customHeight="1">
      <c r="A76" s="73" t="s">
        <v>39</v>
      </c>
      <c r="B76" s="73"/>
      <c r="C76" s="73"/>
      <c r="D76" s="73"/>
      <c r="E76" s="73"/>
      <c r="F76" s="73"/>
      <c r="G76" s="35" t="s">
        <v>23</v>
      </c>
      <c r="H76" s="35"/>
      <c r="I76" s="29"/>
      <c r="M76" s="3"/>
    </row>
    <row r="77" spans="1:13" ht="23.25" customHeight="1">
      <c r="A77" s="73" t="s">
        <v>40</v>
      </c>
      <c r="B77" s="73"/>
      <c r="C77" s="73"/>
      <c r="D77" s="73"/>
      <c r="E77" s="73"/>
      <c r="F77" s="73"/>
      <c r="G77" s="35" t="s">
        <v>23</v>
      </c>
      <c r="H77" s="35"/>
      <c r="I77" s="29"/>
      <c r="M77" s="3"/>
    </row>
    <row r="78" spans="1:13" ht="20.100000000000001" customHeight="1">
      <c r="A78" s="70" t="s">
        <v>15</v>
      </c>
      <c r="B78" s="70"/>
      <c r="C78" s="70"/>
      <c r="D78" s="70"/>
      <c r="E78" s="70"/>
      <c r="F78" s="70"/>
      <c r="G78" s="35" t="s">
        <v>23</v>
      </c>
      <c r="H78" s="35"/>
      <c r="I78" s="29"/>
      <c r="M78" s="3"/>
    </row>
    <row r="79" spans="1:13" ht="28.5" customHeight="1">
      <c r="A79" s="76"/>
      <c r="B79" s="77"/>
      <c r="C79" s="77"/>
      <c r="D79" s="77"/>
      <c r="E79" s="77"/>
      <c r="F79" s="77"/>
      <c r="G79" s="77"/>
      <c r="H79" s="78"/>
      <c r="I79" s="33"/>
    </row>
    <row r="80" spans="1:13" ht="25.5" customHeight="1">
      <c r="A80" s="70" t="s">
        <v>16</v>
      </c>
      <c r="B80" s="70"/>
      <c r="C80" s="70"/>
      <c r="D80" s="70"/>
      <c r="E80" s="70"/>
      <c r="F80" s="70"/>
      <c r="G80" s="35" t="s">
        <v>23</v>
      </c>
      <c r="H80" s="35"/>
      <c r="I80" s="29"/>
    </row>
    <row r="81" spans="1:9" ht="21.95" customHeight="1">
      <c r="A81" s="70" t="s">
        <v>17</v>
      </c>
      <c r="B81" s="70"/>
      <c r="C81" s="70"/>
      <c r="D81" s="70"/>
      <c r="E81" s="70"/>
      <c r="F81" s="70"/>
      <c r="G81" s="35" t="s">
        <v>23</v>
      </c>
      <c r="H81" s="35"/>
      <c r="I81" s="29"/>
    </row>
    <row r="82" spans="1:9" ht="21.95" customHeight="1">
      <c r="A82" s="70" t="s">
        <v>18</v>
      </c>
      <c r="B82" s="70"/>
      <c r="C82" s="70"/>
      <c r="D82" s="70"/>
      <c r="E82" s="70"/>
      <c r="F82" s="70"/>
      <c r="G82" s="35" t="s">
        <v>23</v>
      </c>
      <c r="H82" s="35"/>
      <c r="I82" s="29"/>
    </row>
    <row r="83" spans="1:9" ht="21.95" customHeight="1">
      <c r="A83" s="70" t="s">
        <v>19</v>
      </c>
      <c r="B83" s="70"/>
      <c r="C83" s="70"/>
      <c r="D83" s="70"/>
      <c r="E83" s="70"/>
      <c r="F83" s="70"/>
      <c r="G83" s="35" t="s">
        <v>23</v>
      </c>
      <c r="H83" s="35"/>
      <c r="I83" s="29"/>
    </row>
    <row r="84" spans="1:9" ht="21.95" customHeight="1">
      <c r="A84" s="70" t="s">
        <v>20</v>
      </c>
      <c r="B84" s="70"/>
      <c r="C84" s="70"/>
      <c r="D84" s="70"/>
      <c r="E84" s="70"/>
      <c r="F84" s="70"/>
      <c r="G84" s="35" t="s">
        <v>23</v>
      </c>
      <c r="H84" s="35"/>
      <c r="I84" s="29"/>
    </row>
    <row r="85" spans="1:9" ht="21.95" customHeight="1">
      <c r="A85" s="70" t="s">
        <v>21</v>
      </c>
      <c r="B85" s="70"/>
      <c r="C85" s="70"/>
      <c r="D85" s="70"/>
      <c r="E85" s="70"/>
      <c r="F85" s="70"/>
      <c r="G85" s="35" t="s">
        <v>23</v>
      </c>
      <c r="H85" s="35"/>
      <c r="I85" s="29"/>
    </row>
    <row r="86" spans="1:9" ht="21.95" customHeight="1">
      <c r="A86" s="70" t="s">
        <v>22</v>
      </c>
      <c r="B86" s="70"/>
      <c r="C86" s="70"/>
      <c r="D86" s="70"/>
      <c r="E86" s="70"/>
      <c r="F86" s="70"/>
      <c r="G86" s="35" t="s">
        <v>23</v>
      </c>
      <c r="H86" s="35"/>
    </row>
    <row r="87" spans="1:9" ht="25.5" customHeight="1">
      <c r="A87" s="44"/>
      <c r="B87" s="45"/>
      <c r="C87" s="45"/>
      <c r="D87" s="45"/>
      <c r="E87" s="45"/>
      <c r="F87" s="45"/>
      <c r="G87" s="45"/>
      <c r="H87" s="46"/>
    </row>
    <row r="88" spans="1:9" ht="28.5" customHeight="1">
      <c r="A88" s="47" t="s">
        <v>24</v>
      </c>
      <c r="B88" s="47"/>
      <c r="C88" s="47"/>
      <c r="D88" s="47"/>
      <c r="E88" s="47"/>
      <c r="F88" s="47"/>
      <c r="G88" s="47"/>
      <c r="H88" s="47"/>
    </row>
    <row r="89" spans="1:9" ht="18.75" customHeight="1">
      <c r="A89" s="39" t="s">
        <v>25</v>
      </c>
      <c r="B89" s="40"/>
      <c r="C89" s="40"/>
      <c r="D89" s="40"/>
      <c r="E89" s="40"/>
      <c r="F89" s="40"/>
      <c r="G89" s="40"/>
      <c r="H89" s="41"/>
    </row>
    <row r="90" spans="1:9" ht="18.75" customHeight="1">
      <c r="A90" s="39" t="s">
        <v>26</v>
      </c>
      <c r="B90" s="40"/>
      <c r="C90" s="40"/>
      <c r="D90" s="40"/>
      <c r="E90" s="40"/>
      <c r="F90" s="40"/>
      <c r="G90" s="40"/>
      <c r="H90" s="41"/>
    </row>
    <row r="91" spans="1:9" ht="18.75" customHeight="1">
      <c r="A91" s="13"/>
      <c r="B91" s="17"/>
      <c r="C91" s="48"/>
      <c r="D91" s="48"/>
      <c r="E91" s="48"/>
      <c r="F91" s="48"/>
      <c r="G91" s="48"/>
      <c r="H91" s="14"/>
    </row>
    <row r="92" spans="1:9" ht="28.5" customHeight="1">
      <c r="A92" s="38" t="s">
        <v>29</v>
      </c>
      <c r="B92" s="38"/>
      <c r="C92" s="38"/>
      <c r="D92" s="38"/>
      <c r="E92" s="38"/>
      <c r="F92" s="38"/>
      <c r="G92" s="38"/>
      <c r="H92" s="38"/>
    </row>
    <row r="93" spans="1:9" ht="18.75" customHeight="1">
      <c r="A93" s="39" t="s">
        <v>25</v>
      </c>
      <c r="B93" s="40"/>
      <c r="C93" s="40"/>
      <c r="D93" s="40"/>
      <c r="E93" s="40"/>
      <c r="F93" s="40"/>
      <c r="G93" s="40"/>
      <c r="H93" s="41"/>
    </row>
    <row r="94" spans="1:9" ht="18.75" customHeight="1">
      <c r="A94" s="39" t="s">
        <v>30</v>
      </c>
      <c r="B94" s="40"/>
      <c r="C94" s="40"/>
      <c r="D94" s="40"/>
      <c r="E94" s="40"/>
      <c r="F94" s="40"/>
      <c r="G94" s="40"/>
      <c r="H94" s="41"/>
    </row>
    <row r="95" spans="1:9" ht="18.75" customHeight="1">
      <c r="A95" s="13"/>
      <c r="B95" s="17"/>
      <c r="C95" s="48"/>
      <c r="D95" s="48"/>
      <c r="E95" s="48"/>
      <c r="F95" s="48"/>
      <c r="G95" s="48"/>
      <c r="H95" s="14"/>
    </row>
    <row r="96" spans="1:9" ht="20.25" customHeight="1">
      <c r="A96" s="12"/>
      <c r="B96" s="18"/>
      <c r="C96" s="1"/>
      <c r="D96" s="1"/>
      <c r="E96" s="1"/>
      <c r="F96" s="42"/>
      <c r="G96" s="43"/>
      <c r="H96" s="43"/>
    </row>
    <row r="97" spans="1:8" ht="18" customHeight="1">
      <c r="A97" s="6" t="s">
        <v>31</v>
      </c>
      <c r="B97" s="15"/>
      <c r="C97" s="7"/>
      <c r="D97" s="20"/>
      <c r="E97" s="10"/>
      <c r="F97" s="10"/>
      <c r="G97" s="10"/>
      <c r="H97" s="9"/>
    </row>
    <row r="98" spans="1:8" ht="18" customHeight="1">
      <c r="A98" s="15" t="s">
        <v>32</v>
      </c>
      <c r="B98" s="19"/>
      <c r="C98" s="16"/>
      <c r="D98" s="16"/>
      <c r="E98" s="10"/>
      <c r="F98" s="10"/>
      <c r="G98" s="10"/>
      <c r="H98" s="9"/>
    </row>
    <row r="99" spans="1:8" ht="18" customHeight="1">
      <c r="A99" s="36" t="s">
        <v>33</v>
      </c>
      <c r="B99" s="37"/>
      <c r="C99" s="37"/>
      <c r="D99" s="21"/>
      <c r="E99" s="11"/>
      <c r="F99" s="11"/>
      <c r="G99" s="11"/>
      <c r="H99" s="8"/>
    </row>
    <row r="102" spans="1:8" hidden="1">
      <c r="A102" s="4" t="s">
        <v>0</v>
      </c>
      <c r="B102" s="4"/>
    </row>
    <row r="103" spans="1:8" ht="16.5" hidden="1" customHeight="1">
      <c r="A103" s="5" t="s">
        <v>1</v>
      </c>
      <c r="B103" s="5"/>
    </row>
  </sheetData>
  <sheetProtection selectLockedCells="1"/>
  <autoFilter ref="A6:M78">
    <filterColumn colId="1" showButton="0"/>
  </autoFilter>
  <mergeCells count="61">
    <mergeCell ref="I3:I5"/>
    <mergeCell ref="G78:H78"/>
    <mergeCell ref="A79:H79"/>
    <mergeCell ref="G76:H76"/>
    <mergeCell ref="A69:F69"/>
    <mergeCell ref="G69:H69"/>
    <mergeCell ref="G72:H72"/>
    <mergeCell ref="A70:F70"/>
    <mergeCell ref="G70:H70"/>
    <mergeCell ref="A71:F71"/>
    <mergeCell ref="A77:F77"/>
    <mergeCell ref="A73:F73"/>
    <mergeCell ref="G73:H73"/>
    <mergeCell ref="A72:F72"/>
    <mergeCell ref="G71:H71"/>
    <mergeCell ref="G86:H86"/>
    <mergeCell ref="A85:F85"/>
    <mergeCell ref="A86:F86"/>
    <mergeCell ref="G75:H75"/>
    <mergeCell ref="A74:F74"/>
    <mergeCell ref="G74:H74"/>
    <mergeCell ref="A80:F80"/>
    <mergeCell ref="A81:F81"/>
    <mergeCell ref="A82:F82"/>
    <mergeCell ref="A83:F83"/>
    <mergeCell ref="A84:F84"/>
    <mergeCell ref="G80:H80"/>
    <mergeCell ref="A78:F78"/>
    <mergeCell ref="G77:H77"/>
    <mergeCell ref="A75:F75"/>
    <mergeCell ref="A76:F76"/>
    <mergeCell ref="A1:H1"/>
    <mergeCell ref="A2:H2"/>
    <mergeCell ref="A68:H68"/>
    <mergeCell ref="A3:F3"/>
    <mergeCell ref="G3:H3"/>
    <mergeCell ref="A4:F4"/>
    <mergeCell ref="A67:F67"/>
    <mergeCell ref="G67:H67"/>
    <mergeCell ref="G4:H4"/>
    <mergeCell ref="A5:F5"/>
    <mergeCell ref="G5:H5"/>
    <mergeCell ref="A66:F66"/>
    <mergeCell ref="G66:H66"/>
    <mergeCell ref="B6:C6"/>
    <mergeCell ref="G81:H81"/>
    <mergeCell ref="G82:H82"/>
    <mergeCell ref="G83:H83"/>
    <mergeCell ref="A99:C99"/>
    <mergeCell ref="A92:H92"/>
    <mergeCell ref="A94:H94"/>
    <mergeCell ref="F96:H96"/>
    <mergeCell ref="A87:H87"/>
    <mergeCell ref="A89:H89"/>
    <mergeCell ref="A90:H90"/>
    <mergeCell ref="A93:H93"/>
    <mergeCell ref="A88:H88"/>
    <mergeCell ref="C91:G91"/>
    <mergeCell ref="C95:G95"/>
    <mergeCell ref="G84:H84"/>
    <mergeCell ref="G85:H85"/>
  </mergeCells>
  <pageMargins left="0.18431372549019609" right="0.43307086614173201" top="0.74803149606299202" bottom="0.74803149606299202" header="0.511811023622047" footer="0.511811023622047"/>
  <pageSetup paperSize="9" scale="52" fitToHeight="0" orientation="portrait" r:id="rId1"/>
  <headerFooter>
    <oddHeader>&amp;L&amp;"Arial,Italic"&amp;10&amp;K00-047Прилог 3 Упутства UP-07.02.09-003: Конкурентни избор добављача, верзија 8.0</oddHeader>
    <oddFooter>&amp;L&amp;"Arial,Regular"&amp;10&amp;K000000SA-07.02.09-013, верзија 6.0&amp;R&amp;"Arial,Regular"&amp;10Страна 1 од 1</oddFooter>
  </headerFooter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Assembly>Microsoft.Office.DocumentManagement, Version=14.0.0.0,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Assembly>Microsoft.Office.DocumentManagement, Version=14.0.0.0,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NamesOfEntries xmlns="b3ef1202-6da4-439b-bd9c-0f518e8f8abc" xsi:nil="true"/>
    <DocumentName xmlns="b3ef1202-6da4-439b-bd9c-0f518e8f8abc" xsi:nil="true"/>
    <ReferesToItemTitle xmlns="b3ef1202-6da4-439b-bd9c-0f518e8f8abc" xsi:nil="true"/>
    <_dlc_DocId xmlns="b3ef1202-6da4-439b-bd9c-0f518e8f8abc">2011-10-151291</_dlc_DocId>
    <_dlc_DocIdUrl xmlns="b3ef1202-6da4-439b-bd9c-0f518e8f8abc">
      <Url>http://nisdms.nis.local/_layouts/DocIdRedir.aspx?ID=2011-10-151291</Url>
      <Description>2011-10-151291</Description>
    </_dlc_DocIdUrl>
    <BarCode xmlns="b3ef1202-6da4-439b-bd9c-0f518e8f8abc">30201111151855900</BarCode>
    <DocumentType xmlns="b3ef1202-6da4-439b-bd9c-0f518e8f8abc">Prilog Nalogodavnog dokumenta</DocumentType>
    <ScanDocumentType xmlns="b3ef1202-6da4-439b-bd9c-0f518e8f8abc">Prilog</ScanDocumentType>
    <NISActive xmlns="b3ef1202-6da4-439b-bd9c-0f518e8f8abc">true</NISActive>
    <DocumentSubType xmlns="b3ef1202-6da4-439b-bd9c-0f518e8f8abc" xsi:nil="true"/>
    <InternalID xmlns="b3ef1202-6da4-439b-bd9c-0f518e8f8abc">NM_041000/ND-od/001806/2020-24</InternalID>
  </documentManagement>
</p:properties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NIS Prilozi CT" ma:contentTypeID="0x0101005F25A6153FC34E53BEDA562282F7BE2A00E707DE6AE5AAD94EA923D273D7FA21DE" ma:contentTypeVersion="11" ma:contentTypeDescription="NIS Dokument" ma:contentTypeScope="" ma:versionID="38df9b4ab3ea4cc7cd9ec23f4944f666">
  <xsd:schema xmlns:xsd="http://www.w3.org/2001/XMLSchema" xmlns:xs="http://www.w3.org/2001/XMLSchema" xmlns:p="http://schemas.microsoft.com/office/2006/metadata/properties" xmlns:ns2="b3ef1202-6da4-439b-bd9c-0f518e8f8abc" targetNamespace="http://schemas.microsoft.com/office/2006/metadata/properties" ma:root="true" ma:fieldsID="9873288945b670e8349047d42a0f1c6f" ns2:_="">
    <xsd:import namespace="b3ef1202-6da4-439b-bd9c-0f518e8f8ab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ScanDocumentType"/>
                <xsd:element ref="ns2:BarCode" minOccurs="0"/>
                <xsd:element ref="ns2:DocumentType"/>
                <xsd:element ref="ns2:DocumentSubType" minOccurs="0"/>
                <xsd:element ref="ns2:InternalID" minOccurs="0"/>
                <xsd:element ref="ns2:OrganizationalUnit" minOccurs="0"/>
                <xsd:element ref="ns2:NISActive" minOccurs="0"/>
                <xsd:element ref="ns2:ReferesToItemTitle" minOccurs="0"/>
                <xsd:element ref="ns2:DocumentName" minOccurs="0"/>
                <xsd:element ref="ns2:NamesOfEntr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3ef1202-6da4-439b-bd9c-0f518e8f8abc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canDocumentType" ma:index="11" ma:displayName="Tip" ma:default="Prilog" ma:format="RadioButtons" ma:internalName="ScanDocumentType">
      <xsd:simpleType>
        <xsd:restriction base="dms:Choice">
          <xsd:enumeration value="Glavni dokument"/>
          <xsd:enumeration value="Prilog"/>
          <xsd:enumeration value="Napomena"/>
        </xsd:restriction>
      </xsd:simpleType>
    </xsd:element>
    <xsd:element name="BarCode" ma:index="12" nillable="true" ma:displayName="Barkod" ma:hidden="true" ma:internalName="BarCode" ma:readOnly="false">
      <xsd:simpleType>
        <xsd:restriction base="dms:Text"/>
      </xsd:simpleType>
    </xsd:element>
    <xsd:element name="DocumentType" ma:index="13" ma:displayName="Tip dokumenta" ma:internalName="DocumentType" ma:readOnly="false">
      <xsd:simpleType>
        <xsd:restriction base="dms:Text"/>
      </xsd:simpleType>
    </xsd:element>
    <xsd:element name="DocumentSubType" ma:index="14" nillable="true" ma:displayName="Vrsta dokumenta" ma:internalName="DocumentSubType">
      <xsd:simpleType>
        <xsd:restriction base="dms:Text"/>
      </xsd:simpleType>
    </xsd:element>
    <xsd:element name="InternalID" ma:index="15" nillable="true" ma:displayName="Delovodni broj" ma:internalName="InternalID">
      <xsd:simpleType>
        <xsd:restriction base="dms:Text"/>
      </xsd:simpleType>
    </xsd:element>
    <xsd:element name="OrganizationalUnit" ma:index="16" nillable="true" ma:displayName="Organizacioni deo" ma:internalName="OrganizationalUnit" ma:readOnly="true">
      <xsd:simpleType>
        <xsd:restriction base="dms:Text"/>
      </xsd:simpleType>
    </xsd:element>
    <xsd:element name="NISActive" ma:index="17" nillable="true" ma:displayName="Aktivan" ma:default="1" ma:internalName="NISActive">
      <xsd:simpleType>
        <xsd:restriction base="dms:Boolean"/>
      </xsd:simpleType>
    </xsd:element>
    <xsd:element name="ReferesToItemTitle" ma:index="18" nillable="true" ma:displayName="Naslov dokumenta" ma:internalName="ReferesToItemTitle">
      <xsd:simpleType>
        <xsd:restriction base="dms:Text"/>
      </xsd:simpleType>
    </xsd:element>
    <xsd:element name="DocumentName" ma:index="19" nillable="true" ma:displayName="Naziv dokumenta" ma:internalName="DocumentName">
      <xsd:simpleType>
        <xsd:restriction base="dms:Text"/>
      </xsd:simpleType>
    </xsd:element>
    <xsd:element name="NamesOfEntries" ma:index="20" nillable="true" ma:displayName="Nazivi priloga" ma:internalName="NamesOfEntries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96957C-32E1-4D99-863F-CB06E633BB2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4C8FBA4F-41A8-446C-B9B7-21EC07F04122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ACA2E225-6278-47B7-8215-B222BEDA1D00}">
  <ds:schemaRefs>
    <ds:schemaRef ds:uri="http://purl.org/dc/dcmitype/"/>
    <ds:schemaRef ds:uri="http://schemas.microsoft.com/office/2006/metadata/properties"/>
    <ds:schemaRef ds:uri="http://purl.org/dc/terms/"/>
    <ds:schemaRef ds:uri="b3ef1202-6da4-439b-bd9c-0f518e8f8abc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schemas.microsoft.com/office/infopath/2007/PartnerControls"/>
    <ds:schemaRef ds:uri="http://www.w3.org/XML/1998/namespace"/>
  </ds:schemaRefs>
</ds:datastoreItem>
</file>

<file path=customXml/itemProps4.xml><?xml version="1.0" encoding="utf-8"?>
<ds:datastoreItem xmlns:ds="http://schemas.openxmlformats.org/officeDocument/2006/customXml" ds:itemID="{6EC8645F-8C8B-4A81-B424-26A61F7CA9A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b3ef1202-6da4-439b-bd9c-0f518e8f8ab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BID FORM</vt:lpstr>
      <vt:lpstr>opcije</vt:lpstr>
      <vt:lpstr>'BID FORM'!Print_Area</vt:lpstr>
      <vt:lpstr>yes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Prilog 3 uputstva SA-07.02.09-013_v6 Obrazac ponude srp</dc:title>
  <dc:creator>Goran Babic</dc:creator>
  <cp:keywords>Без ограничења/Unrestricted</cp:keywords>
  <cp:lastModifiedBy>Tijana Periz</cp:lastModifiedBy>
  <cp:lastPrinted>2024-12-18T07:48:26Z</cp:lastPrinted>
  <dcterms:created xsi:type="dcterms:W3CDTF">2014-11-28T11:36:42Z</dcterms:created>
  <dcterms:modified xsi:type="dcterms:W3CDTF">2026-06-25T06:57:37Z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TitusGUID">
    <vt:lpwstr>e5a1f224-d54e-4cd0-8e05-67870c2c08b9</vt:lpwstr>
  </property>
  <property fmtid="{D5CDD505-2E9C-101B-9397-08002B2CF9AE}" pid="3" name="DocumentType">
    <vt:lpwstr>Prilog Nalogodavnog dokumenta</vt:lpwstr>
  </property>
  <property fmtid="{D5CDD505-2E9C-101B-9397-08002B2CF9AE}" pid="4" name="ScanDocumentType">
    <vt:lpwstr>Prilog</vt:lpwstr>
  </property>
  <property fmtid="{D5CDD505-2E9C-101B-9397-08002B2CF9AE}" pid="5" name="ContentTypeId">
    <vt:lpwstr>0x0101005F25A6153FC34E53BEDA562282F7BE2A00E707DE6AE5AAD94EA923D273D7FA21DE</vt:lpwstr>
  </property>
  <property fmtid="{D5CDD505-2E9C-101B-9397-08002B2CF9AE}" pid="6" name="BarCode">
    <vt:lpwstr>30171024133427433</vt:lpwstr>
  </property>
  <property fmtid="{D5CDD505-2E9C-101B-9397-08002B2CF9AE}" pid="7" name="_dlc_DocIdItemGuid">
    <vt:lpwstr>aed81550-fb22-45f3-833f-54c5621ddcb0</vt:lpwstr>
  </property>
  <property fmtid="{D5CDD505-2E9C-101B-9397-08002B2CF9AE}" pid="8" name="SV_QUERY_LIST_4F35BF76-6C0D-4D9B-82B2-816C12CF3733">
    <vt:lpwstr>empty_477D106A-C0D6-4607-AEBD-E2C9D60EA279</vt:lpwstr>
  </property>
  <property fmtid="{D5CDD505-2E9C-101B-9397-08002B2CF9AE}" pid="9" name="SV_HIDDEN_GRID_QUERY_LIST_4F35BF76-6C0D-4D9B-82B2-816C12CF3733">
    <vt:lpwstr>empty_477D106A-C0D6-4607-AEBD-E2C9D60EA279</vt:lpwstr>
  </property>
  <property fmtid="{D5CDD505-2E9C-101B-9397-08002B2CF9AE}" pid="10" name="NISKlasifikacija">
    <vt:lpwstr>Bez-ogranicenja-Unrestricted</vt:lpwstr>
  </property>
  <property fmtid="{D5CDD505-2E9C-101B-9397-08002B2CF9AE}" pid="11" name="Klasifikacija">
    <vt:lpwstr>Bez-ogranicenja-Unrestricted</vt:lpwstr>
  </property>
</Properties>
</file>